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Химия\Закупки ХР 2023\Флокулянты_1407\Закупочная документация_1407\"/>
    </mc:Choice>
  </mc:AlternateContent>
  <bookViews>
    <workbookView xWindow="0" yWindow="0" windowWidth="28800" windowHeight="12435"/>
  </bookViews>
  <sheets>
    <sheet name="тмц" sheetId="4" r:id="rId1"/>
  </sheets>
  <definedNames>
    <definedName name="_xlnm.Print_Area" localSheetId="0">тмц!$A$1:$AL$39</definedName>
  </definedNames>
  <calcPr calcId="152511"/>
</workbook>
</file>

<file path=xl/calcChain.xml><?xml version="1.0" encoding="utf-8"?>
<calcChain xmlns="http://schemas.openxmlformats.org/spreadsheetml/2006/main">
  <c r="Z23" i="4" l="1"/>
  <c r="Z10" i="4"/>
  <c r="Z11" i="4"/>
  <c r="Z12" i="4"/>
  <c r="Z13" i="4"/>
  <c r="Z14" i="4"/>
  <c r="Z15" i="4"/>
  <c r="Z16" i="4"/>
  <c r="Z17" i="4"/>
  <c r="Z18" i="4"/>
  <c r="Z19" i="4"/>
  <c r="Z20" i="4"/>
  <c r="Z21" i="4"/>
  <c r="Z9" i="4"/>
  <c r="L23" i="4"/>
  <c r="L10" i="4"/>
  <c r="L11" i="4"/>
  <c r="AI11" i="4" s="1"/>
  <c r="AK11" i="4" s="1"/>
  <c r="L12" i="4"/>
  <c r="L13" i="4"/>
  <c r="AI13" i="4" s="1"/>
  <c r="AK13" i="4" s="1"/>
  <c r="L14" i="4"/>
  <c r="L15" i="4"/>
  <c r="AI15" i="4" s="1"/>
  <c r="AK15" i="4" s="1"/>
  <c r="L16" i="4"/>
  <c r="L17" i="4"/>
  <c r="L18" i="4"/>
  <c r="L19" i="4"/>
  <c r="L20" i="4"/>
  <c r="L21" i="4"/>
  <c r="L9" i="4"/>
  <c r="AI10" i="4"/>
  <c r="AJ10" i="4"/>
  <c r="AK10" i="4"/>
  <c r="AJ11" i="4"/>
  <c r="AI12" i="4"/>
  <c r="AJ12" i="4"/>
  <c r="AK12" i="4"/>
  <c r="AJ13" i="4"/>
  <c r="AI14" i="4"/>
  <c r="AJ14" i="4"/>
  <c r="AK14" i="4"/>
  <c r="AJ15" i="4"/>
  <c r="AI16" i="4"/>
  <c r="AJ16" i="4"/>
  <c r="AK16" i="4"/>
  <c r="Z22" i="4" l="1"/>
  <c r="AI17" i="4"/>
  <c r="AK17" i="4" s="1"/>
  <c r="AJ17" i="4"/>
  <c r="AI18" i="4"/>
  <c r="AK18" i="4" s="1"/>
  <c r="AJ18" i="4"/>
  <c r="AI19" i="4"/>
  <c r="AK19" i="4" s="1"/>
  <c r="AJ19" i="4"/>
  <c r="AI20" i="4"/>
  <c r="AJ20" i="4"/>
  <c r="AK20" i="4"/>
  <c r="AJ21" i="4"/>
  <c r="AI23" i="4"/>
  <c r="AJ23" i="4"/>
  <c r="AK23" i="4"/>
  <c r="AJ9" i="4"/>
  <c r="AI21" i="4"/>
  <c r="AK21" i="4" s="1"/>
  <c r="AI22" i="4" l="1"/>
  <c r="AK22" i="4" s="1"/>
  <c r="AI9" i="4"/>
  <c r="AK9" i="4" s="1"/>
</calcChain>
</file>

<file path=xl/sharedStrings.xml><?xml version="1.0" encoding="utf-8"?>
<sst xmlns="http://schemas.openxmlformats.org/spreadsheetml/2006/main" count="128" uniqueCount="78">
  <si>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</si>
  <si>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</si>
  <si>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</si>
  <si>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</si>
  <si>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</si>
  <si>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</si>
  <si>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</si>
  <si>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</si>
  <si>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</si>
  <si>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</si>
  <si>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</si>
  <si>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</si>
  <si>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</si>
  <si>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</si>
  <si>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</si>
  <si>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</si>
  <si>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</si>
  <si>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</si>
  <si>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</si>
  <si>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</si>
  <si>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</si>
  <si>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</si>
  <si>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</si>
  <si>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</si>
  <si>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</si>
  <si>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</si>
  <si>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Цена одной единицы продукции,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</si>
  <si>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</si>
  <si>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</si>
  <si>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</si>
  <si>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</si>
  <si>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</si>
  <si>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№ лота</t>
  </si>
  <si>
    <t>Итоговая стоимость, руб. 
БЕЗ НДС</t>
  </si>
  <si>
    <t>Итоговая стоимость, руб. 
С НДС</t>
  </si>
  <si>
    <t>Спецификация (Условия заключения договоров) закупка на общих основаниях</t>
  </si>
  <si>
    <t>Итоговая стоимость, руб. БЕЗ НДС (указывать при необходимости)</t>
  </si>
  <si>
    <t>Вид упаковки</t>
  </si>
  <si>
    <t>Зафиксирована в период срока действия договора и опциона</t>
  </si>
  <si>
    <t>Основные технические характеристики предлагаемой продукции / ГОСТ</t>
  </si>
  <si>
    <t>Опросный лист</t>
  </si>
  <si>
    <t>Гарантийный срок</t>
  </si>
  <si>
    <t>т</t>
  </si>
  <si>
    <t>ООО "Самарские коммунальные системы"</t>
  </si>
  <si>
    <t>ООО "НОВОГОР-Прикамье"</t>
  </si>
  <si>
    <t>АО "ПКС-Водоканал"</t>
  </si>
  <si>
    <t>ООО "Горводоканал"</t>
  </si>
  <si>
    <t>г.Петрозаводск, КОС, м. Выгойнаволок</t>
  </si>
  <si>
    <t>г.Петрозаводск, ВОС, наб. Варкуса 2</t>
  </si>
  <si>
    <t>г. Пенза, ул. Окружная, 2, ул. Ватутина 88</t>
  </si>
  <si>
    <t>г. Пермь, ул. Павловский 1-ый проезд</t>
  </si>
  <si>
    <t>Ориентировочный график поставки товара в 2023 - 2024 году (выполнения работ, оказания услуг), а также предполагаемый объем продукции применительно к каждому периоду</t>
  </si>
  <si>
    <t xml:space="preserve">Покупатель имеет право изменить количество Товара в пределах согласованного Опциона: до 50 % в сторону увеличения от общей стоимости Товара, поставляемого Поставщиком Покупателю в соответствии с настоящим Приложением, до 100 % в сторону 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
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10 дней до окончания срока действия Договора.
Заявление Покупателя об использовании опциона является акцептом оферты Поставщика и осуществляется в следующем порядке: 
При использовании Опциона, Покупатель обязан заблаговременно сообщить об этом Поставщику, направив ему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 уведомлении, прекращаются.
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  срок поставки; наименование грузополучателя.
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 отказаться от поставки заявленного Покупателем дополнительного количества Товара по ценам, определенным в настоящем Приложении.
</t>
  </si>
  <si>
    <t>РКСМ-1407</t>
  </si>
  <si>
    <t>Полимер акриламида ПОЛИФЛОК (Р), марка А-0605 /Эквивалент</t>
  </si>
  <si>
    <t>Флокулянт Flotax FB 505/ Есорlus 530 В / Русфлок 552/ Гринлайф К45/ Эквивалент</t>
  </si>
  <si>
    <t>Флокулянт Гринлайф К 10 ПВ/ Полифлок К1040/ Эквивалент</t>
  </si>
  <si>
    <t>Флокулянт Гринлайф Н 20 ПВ/ Полифлок Н1500/ Эквивалент</t>
  </si>
  <si>
    <t>Флокулянт Гринлайф А 10 ПВ/ Полифлок А1510/ Эквивалент</t>
  </si>
  <si>
    <t>Флокулянт Гринлайф К 70/ Эквивалент</t>
  </si>
  <si>
    <t>Флокулянт Flopam AN 923PWG/ Magnafloc LT-27 AG/ Полифлок А-1530/ Эквивалент</t>
  </si>
  <si>
    <t>Флокулянт Flopam FO 4115 PWG/ Magnafloc LT-22S-DWI/ Эквивалент</t>
  </si>
  <si>
    <t>Флокулянт Полифлок А-1505/ Magnafloc LT-20/ Эквивалент</t>
  </si>
  <si>
    <t>Флокулянт РусФлок 508/ Гринлайф 46/1/ Эквивалент</t>
  </si>
  <si>
    <t>Флокулянт Magnafloc LT-25/ Гринлайф К20ПВ/ Эквивалент</t>
  </si>
  <si>
    <t>Флокулянт Праестол 853 BS/ Гринлайф К 40/ Zetag 8185/ Cпецфлок 8100 АС/Эквивалент
(в биг бегах 750-1000 кг)</t>
  </si>
  <si>
    <t>Флокулянт Праестол 853 BS/ Гринлайф К 40/ Zetag 8185/ Cпецфлок 8100 АС/Эквивалент
(в мешеках 20-40 кг)</t>
  </si>
  <si>
    <t>Флокулянт PRAESTOL 2500 TR/ Гринлайф Н40/ Полифлок Н1500/ Эквивалент</t>
  </si>
  <si>
    <t>кг</t>
  </si>
  <si>
    <t>ООО «Нижневартовские коммунальные системы»</t>
  </si>
  <si>
    <t>г. Нижневартовск, ул. Пермская 28</t>
  </si>
  <si>
    <t>г. Нижневартовск, ул. Индустриальная 121</t>
  </si>
  <si>
    <t>г. Самара, ул. Советской Армии, д. 298/ г. Самара, ул. Студеный овраг</t>
  </si>
  <si>
    <t>г. Самара, ул. Советской Армии, д. 298</t>
  </si>
  <si>
    <t>АО "Тамбовские коммунальные системы"</t>
  </si>
  <si>
    <t>г.Тамбов, ул.Чумарсовская, 1</t>
  </si>
  <si>
    <t>Пермский район, п. Гляденово БОС</t>
  </si>
  <si>
    <t>Пермский район, ул. 40 лет Победы,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</si>
</sst>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2" fillId="0" borderId="0"/>
    <xf numFmtId="0" fontId="15" fillId="0" borderId="0" applyNumberFormat="0" applyFill="0" applyBorder="0" applyAlignment="0" applyProtection="0"/>
    <xf numFmtId="0" fontId="12" fillId="0" borderId="0"/>
  </cellStyleXfs>
  <cellXfs count="8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0" xfId="0" applyNumberFormat="1" applyFont="1" applyFill="1" applyBorder="1" applyAlignment="1" applyProtection="1">
      <alignment horizontal="left" vertical="top" wrapText="1"/>
    </xf>
    <xf numFmtId="0" fontId="10" fillId="2" borderId="1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4" borderId="1" xfId="2" applyFont="1" applyFill="1" applyBorder="1" applyAlignment="1">
      <alignment horizontal="left" vertical="top" wrapText="1"/>
    </xf>
    <xf numFmtId="0" fontId="10" fillId="4" borderId="1" xfId="2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center"/>
    </xf>
    <xf numFmtId="4" fontId="10" fillId="0" borderId="1" xfId="0" applyNumberFormat="1" applyFont="1" applyBorder="1" applyAlignment="1">
      <alignment horizontal="right" vertical="top" wrapText="1"/>
    </xf>
    <xf numFmtId="0" fontId="10" fillId="5" borderId="1" xfId="2" applyFont="1" applyFill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top" wrapText="1"/>
    </xf>
    <xf numFmtId="0" fontId="10" fillId="4" borderId="1" xfId="3" applyNumberFormat="1" applyFont="1" applyFill="1" applyBorder="1" applyAlignment="1">
      <alignment horizontal="center" vertical="top" wrapText="1"/>
    </xf>
    <xf numFmtId="0" fontId="10" fillId="6" borderId="4" xfId="2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 applyProtection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/>
    </xf>
    <xf numFmtId="0" fontId="13" fillId="4" borderId="1" xfId="0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right" vertical="top" wrapText="1"/>
    </xf>
    <xf numFmtId="4" fontId="10" fillId="2" borderId="3" xfId="0" applyNumberFormat="1" applyFont="1" applyFill="1" applyBorder="1" applyAlignment="1">
      <alignment vertical="top" wrapText="1"/>
    </xf>
    <xf numFmtId="4" fontId="10" fillId="2" borderId="10" xfId="0" applyNumberFormat="1" applyFont="1" applyFill="1" applyBorder="1" applyAlignment="1">
      <alignment vertical="top" wrapText="1"/>
    </xf>
    <xf numFmtId="4" fontId="10" fillId="2" borderId="11" xfId="0" applyNumberFormat="1" applyFont="1" applyFill="1" applyBorder="1" applyAlignment="1">
      <alignment vertical="top" wrapText="1"/>
    </xf>
    <xf numFmtId="4" fontId="14" fillId="2" borderId="1" xfId="0" applyNumberFormat="1" applyFont="1" applyFill="1" applyBorder="1" applyAlignment="1" applyProtection="1">
      <alignment horizontal="right" vertical="top" wrapText="1"/>
    </xf>
    <xf numFmtId="4" fontId="10" fillId="4" borderId="1" xfId="5" applyNumberFormat="1" applyFont="1" applyFill="1" applyBorder="1" applyAlignment="1">
      <alignment horizontal="center" vertical="top" wrapText="1"/>
    </xf>
    <xf numFmtId="4" fontId="13" fillId="4" borderId="1" xfId="0" applyNumberFormat="1" applyFont="1" applyFill="1" applyBorder="1" applyAlignment="1">
      <alignment horizontal="center" vertical="top" wrapText="1"/>
    </xf>
    <xf numFmtId="4" fontId="10" fillId="4" borderId="1" xfId="5" applyNumberFormat="1" applyFont="1" applyFill="1" applyBorder="1" applyAlignment="1">
      <alignment horizontal="center" vertical="top"/>
    </xf>
    <xf numFmtId="4" fontId="10" fillId="4" borderId="1" xfId="4" applyNumberFormat="1" applyFont="1" applyFill="1" applyBorder="1" applyAlignment="1">
      <alignment horizontal="center" vertical="top" wrapText="1"/>
    </xf>
    <xf numFmtId="4" fontId="10" fillId="7" borderId="1" xfId="4" applyNumberFormat="1" applyFont="1" applyFill="1" applyBorder="1" applyAlignment="1">
      <alignment horizontal="center" vertical="top" wrapText="1"/>
    </xf>
    <xf numFmtId="4" fontId="10" fillId="4" borderId="3" xfId="4" applyNumberFormat="1" applyFont="1" applyFill="1" applyBorder="1" applyAlignment="1">
      <alignment horizontal="center" vertical="top" wrapText="1"/>
    </xf>
    <xf numFmtId="165" fontId="10" fillId="7" borderId="1" xfId="0" applyNumberFormat="1" applyFont="1" applyFill="1" applyBorder="1" applyAlignment="1">
      <alignment horizontal="center" vertical="top" wrapText="1"/>
    </xf>
    <xf numFmtId="164" fontId="10" fillId="7" borderId="1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 vertical="top" wrapText="1"/>
    </xf>
    <xf numFmtId="0" fontId="9" fillId="4" borderId="2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1" xfId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7" borderId="8" xfId="0" applyFont="1" applyFill="1" applyBorder="1" applyAlignment="1">
      <alignment horizontal="center" vertical="top" wrapText="1"/>
    </xf>
    <xf numFmtId="0" fontId="10" fillId="7" borderId="0" xfId="0" applyFont="1" applyFill="1" applyBorder="1" applyAlignment="1">
      <alignment horizontal="center" vertical="top" wrapText="1"/>
    </xf>
    <xf numFmtId="0" fontId="10" fillId="7" borderId="9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7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2 3" xfId="5"/>
    <cellStyle name="Обычный_Лист1" xfId="3"/>
    <cellStyle name="Пояснение" xfId="4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66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13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19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9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20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20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20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20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20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20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20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20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278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8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8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8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8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8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8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8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8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8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29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38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451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52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58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8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8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8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8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23</xdr:row>
      <xdr:rowOff>160020</xdr:rowOff>
    </xdr:to>
    <xdr:sp macro="" textlink="">
      <xdr:nvSpPr>
        <xdr:cNvPr id="663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83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3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4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4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4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4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4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4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4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90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0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0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0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96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6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6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6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7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7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7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7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7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7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1046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0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4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4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5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5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5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5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0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4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4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1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121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22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22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22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22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22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22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2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2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2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2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128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29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29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29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29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29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29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2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2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2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2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134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5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5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5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5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5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23</xdr:row>
      <xdr:rowOff>160020</xdr:rowOff>
    </xdr:to>
    <xdr:sp macro="" textlink="">
      <xdr:nvSpPr>
        <xdr:cNvPr id="1429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3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3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3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3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3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3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5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29</xdr:row>
      <xdr:rowOff>174043</xdr:rowOff>
    </xdr:to>
    <xdr:sp macro="" textlink="">
      <xdr:nvSpPr>
        <xdr:cNvPr id="1603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0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0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0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0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0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1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1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1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1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1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6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29</xdr:row>
      <xdr:rowOff>174043</xdr:rowOff>
    </xdr:to>
    <xdr:sp macro="" textlink="">
      <xdr:nvSpPr>
        <xdr:cNvPr id="1684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6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7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7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7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29</xdr:row>
      <xdr:rowOff>174043</xdr:rowOff>
    </xdr:to>
    <xdr:sp macro="" textlink="">
      <xdr:nvSpPr>
        <xdr:cNvPr id="1756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1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17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75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76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76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76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76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17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76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76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76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7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7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7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7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7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7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7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7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7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29</xdr:row>
      <xdr:rowOff>175713</xdr:rowOff>
    </xdr:to>
    <xdr:sp macro="" textlink="">
      <xdr:nvSpPr>
        <xdr:cNvPr id="183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18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4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4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4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4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4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4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4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4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4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18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8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3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3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3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3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3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3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3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4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4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19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196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197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19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1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1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1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1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2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2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2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2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2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02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3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6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6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8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8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9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09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0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0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0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1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1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2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4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1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29</xdr:row>
      <xdr:rowOff>174043</xdr:rowOff>
    </xdr:to>
    <xdr:sp macro="" textlink="">
      <xdr:nvSpPr>
        <xdr:cNvPr id="2165" name="Text Box 74"/>
        <xdr:cNvSpPr txBox="1">
          <a:spLocks noChangeArrowheads="1"/>
        </xdr:cNvSpPr>
      </xdr:nvSpPr>
      <xdr:spPr bwMode="auto">
        <a:xfrm>
          <a:off x="227838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16565</xdr:rowOff>
    </xdr:to>
    <xdr:sp macro="" textlink="">
      <xdr:nvSpPr>
        <xdr:cNvPr id="216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16565</xdr:rowOff>
    </xdr:to>
    <xdr:sp macro="" textlink="">
      <xdr:nvSpPr>
        <xdr:cNvPr id="2167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1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16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17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17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17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16565</xdr:rowOff>
    </xdr:to>
    <xdr:sp macro="" textlink="">
      <xdr:nvSpPr>
        <xdr:cNvPr id="2173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17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17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17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17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1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29</xdr:row>
      <xdr:rowOff>175713</xdr:rowOff>
    </xdr:to>
    <xdr:sp macro="" textlink="">
      <xdr:nvSpPr>
        <xdr:cNvPr id="2248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2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5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5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5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5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5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5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5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5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26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2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174043</xdr:rowOff>
    </xdr:to>
    <xdr:sp macro="" textlink="">
      <xdr:nvSpPr>
        <xdr:cNvPr id="23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4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4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4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4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4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4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5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5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174043</xdr:rowOff>
    </xdr:to>
    <xdr:sp macro="" textlink="">
      <xdr:nvSpPr>
        <xdr:cNvPr id="235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37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38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3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29</xdr:row>
      <xdr:rowOff>174466</xdr:rowOff>
    </xdr:to>
    <xdr:sp macro="" textlink="">
      <xdr:nvSpPr>
        <xdr:cNvPr id="2423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17117</xdr:rowOff>
    </xdr:to>
    <xdr:sp macro="" textlink="">
      <xdr:nvSpPr>
        <xdr:cNvPr id="2425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42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42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42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42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43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17117</xdr:rowOff>
    </xdr:to>
    <xdr:sp macro="" textlink="">
      <xdr:nvSpPr>
        <xdr:cNvPr id="2431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432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43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43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43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43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44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45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46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47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4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4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49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4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49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29</xdr:row>
      <xdr:rowOff>174466</xdr:rowOff>
    </xdr:to>
    <xdr:sp macro="" textlink="">
      <xdr:nvSpPr>
        <xdr:cNvPr id="2504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0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0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50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50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50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51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51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1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513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51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51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51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51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1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2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3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3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3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5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5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6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5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29</xdr:row>
      <xdr:rowOff>174466</xdr:rowOff>
    </xdr:to>
    <xdr:sp macro="" textlink="">
      <xdr:nvSpPr>
        <xdr:cNvPr id="2576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15637</xdr:rowOff>
    </xdr:to>
    <xdr:sp macro="" textlink="">
      <xdr:nvSpPr>
        <xdr:cNvPr id="25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15637</xdr:rowOff>
    </xdr:to>
    <xdr:sp macro="" textlink="">
      <xdr:nvSpPr>
        <xdr:cNvPr id="2578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57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58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58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58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58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15637</xdr:rowOff>
    </xdr:to>
    <xdr:sp macro="" textlink="">
      <xdr:nvSpPr>
        <xdr:cNvPr id="2584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58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58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58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58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5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29</xdr:row>
      <xdr:rowOff>175713</xdr:rowOff>
    </xdr:to>
    <xdr:sp macro="" textlink="">
      <xdr:nvSpPr>
        <xdr:cNvPr id="265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26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6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6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6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6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6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6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6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6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6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7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267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6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5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5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5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5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5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5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5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6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6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6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76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78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79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7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29</xdr:row>
      <xdr:rowOff>174466</xdr:rowOff>
    </xdr:to>
    <xdr:sp macro="" textlink="">
      <xdr:nvSpPr>
        <xdr:cNvPr id="2834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17117</xdr:rowOff>
    </xdr:to>
    <xdr:sp macro="" textlink="">
      <xdr:nvSpPr>
        <xdr:cNvPr id="2836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83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83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83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84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841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17117</xdr:rowOff>
    </xdr:to>
    <xdr:sp macro="" textlink="">
      <xdr:nvSpPr>
        <xdr:cNvPr id="2842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84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84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84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176371</xdr:rowOff>
    </xdr:to>
    <xdr:sp macro="" textlink="">
      <xdr:nvSpPr>
        <xdr:cNvPr id="284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84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85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86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87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88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8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8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8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0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1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29</xdr:row>
      <xdr:rowOff>174466</xdr:rowOff>
    </xdr:to>
    <xdr:sp macro="" textlink="">
      <xdr:nvSpPr>
        <xdr:cNvPr id="2915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1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1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91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91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92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92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922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2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92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92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92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92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30</xdr:row>
      <xdr:rowOff>111</xdr:rowOff>
    </xdr:to>
    <xdr:sp macro="" textlink="">
      <xdr:nvSpPr>
        <xdr:cNvPr id="292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2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3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4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4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4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6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7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7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29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29</xdr:row>
      <xdr:rowOff>174466</xdr:rowOff>
    </xdr:to>
    <xdr:sp macro="" textlink="">
      <xdr:nvSpPr>
        <xdr:cNvPr id="2987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16960</xdr:rowOff>
    </xdr:to>
    <xdr:sp macro="" textlink="">
      <xdr:nvSpPr>
        <xdr:cNvPr id="29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16960</xdr:rowOff>
    </xdr:to>
    <xdr:sp macro="" textlink="">
      <xdr:nvSpPr>
        <xdr:cNvPr id="2989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99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99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99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99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99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16960</xdr:rowOff>
    </xdr:to>
    <xdr:sp macro="" textlink="">
      <xdr:nvSpPr>
        <xdr:cNvPr id="2995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99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99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99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299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5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6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6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6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6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6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6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6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6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29</xdr:row>
      <xdr:rowOff>175713</xdr:rowOff>
    </xdr:to>
    <xdr:sp macro="" textlink="">
      <xdr:nvSpPr>
        <xdr:cNvPr id="3070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175713</xdr:rowOff>
    </xdr:to>
    <xdr:sp macro="" textlink="">
      <xdr:nvSpPr>
        <xdr:cNvPr id="30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7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7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7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7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7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7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7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7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8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8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175713</xdr:rowOff>
    </xdr:to>
    <xdr:sp macro="" textlink="">
      <xdr:nvSpPr>
        <xdr:cNvPr id="308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0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29</xdr:row>
      <xdr:rowOff>174466</xdr:rowOff>
    </xdr:to>
    <xdr:sp macro="" textlink="">
      <xdr:nvSpPr>
        <xdr:cNvPr id="31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6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6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6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6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6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6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7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7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7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7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29</xdr:row>
      <xdr:rowOff>174466</xdr:rowOff>
    </xdr:to>
    <xdr:sp macro="" textlink="">
      <xdr:nvSpPr>
        <xdr:cNvPr id="317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20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20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31</xdr:row>
      <xdr:rowOff>15295</xdr:rowOff>
    </xdr:to>
    <xdr:sp macro="" textlink="">
      <xdr:nvSpPr>
        <xdr:cNvPr id="3245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4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4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4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5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5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5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5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5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5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5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25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25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26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28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28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29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2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2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2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1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2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31</xdr:row>
      <xdr:rowOff>15295</xdr:rowOff>
    </xdr:to>
    <xdr:sp macro="" textlink="">
      <xdr:nvSpPr>
        <xdr:cNvPr id="3326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2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2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3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4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4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5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5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5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7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8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8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3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31</xdr:row>
      <xdr:rowOff>15295</xdr:rowOff>
    </xdr:to>
    <xdr:sp macro="" textlink="">
      <xdr:nvSpPr>
        <xdr:cNvPr id="339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142135</xdr:rowOff>
    </xdr:to>
    <xdr:sp macro="" textlink="">
      <xdr:nvSpPr>
        <xdr:cNvPr id="33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142135</xdr:rowOff>
    </xdr:to>
    <xdr:sp macro="" textlink="">
      <xdr:nvSpPr>
        <xdr:cNvPr id="3400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142135</xdr:rowOff>
    </xdr:to>
    <xdr:sp macro="" textlink="">
      <xdr:nvSpPr>
        <xdr:cNvPr id="3406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4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4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4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1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1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1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1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1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1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1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2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2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31</xdr:row>
      <xdr:rowOff>16451</xdr:rowOff>
    </xdr:to>
    <xdr:sp macro="" textlink="">
      <xdr:nvSpPr>
        <xdr:cNvPr id="3481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4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8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9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9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49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4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7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7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7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7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7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8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8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8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8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8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58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61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61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31</xdr:row>
      <xdr:rowOff>15295</xdr:rowOff>
    </xdr:to>
    <xdr:sp macro="" textlink="">
      <xdr:nvSpPr>
        <xdr:cNvPr id="3656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5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6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6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6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6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6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6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6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66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66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67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69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69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6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0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2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3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31</xdr:row>
      <xdr:rowOff>15295</xdr:rowOff>
    </xdr:to>
    <xdr:sp macro="" textlink="">
      <xdr:nvSpPr>
        <xdr:cNvPr id="3737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3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3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4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5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5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6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6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7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8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9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79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8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8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8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8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8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31</xdr:row>
      <xdr:rowOff>15295</xdr:rowOff>
    </xdr:to>
    <xdr:sp macro="" textlink="">
      <xdr:nvSpPr>
        <xdr:cNvPr id="3809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144989</xdr:rowOff>
    </xdr:to>
    <xdr:sp macro="" textlink="">
      <xdr:nvSpPr>
        <xdr:cNvPr id="38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144989</xdr:rowOff>
    </xdr:to>
    <xdr:sp macro="" textlink="">
      <xdr:nvSpPr>
        <xdr:cNvPr id="3811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81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144989</xdr:rowOff>
    </xdr:to>
    <xdr:sp macro="" textlink="">
      <xdr:nvSpPr>
        <xdr:cNvPr id="3817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81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81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82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82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31</xdr:row>
      <xdr:rowOff>16451</xdr:rowOff>
    </xdr:to>
    <xdr:sp macro="" textlink="">
      <xdr:nvSpPr>
        <xdr:cNvPr id="3892" name="Text Box 74"/>
        <xdr:cNvSpPr txBox="1">
          <a:spLocks noChangeArrowheads="1"/>
        </xdr:cNvSpPr>
      </xdr:nvSpPr>
      <xdr:spPr bwMode="auto">
        <a:xfrm>
          <a:off x="227838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38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89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89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89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89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89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89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90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90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90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90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390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8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8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8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8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9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9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9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9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9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9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399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39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02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02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31</xdr:row>
      <xdr:rowOff>15295</xdr:rowOff>
    </xdr:to>
    <xdr:sp macro="" textlink="">
      <xdr:nvSpPr>
        <xdr:cNvPr id="4067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33</xdr:row>
      <xdr:rowOff>115638</xdr:rowOff>
    </xdr:to>
    <xdr:sp macro="" textlink="">
      <xdr:nvSpPr>
        <xdr:cNvPr id="4069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07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07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07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07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07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33</xdr:row>
      <xdr:rowOff>115638</xdr:rowOff>
    </xdr:to>
    <xdr:sp macro="" textlink="">
      <xdr:nvSpPr>
        <xdr:cNvPr id="4075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07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07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07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07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08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08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0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0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0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1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3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4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31</xdr:row>
      <xdr:rowOff>15295</xdr:rowOff>
    </xdr:to>
    <xdr:sp macro="" textlink="">
      <xdr:nvSpPr>
        <xdr:cNvPr id="414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4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5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1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1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1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1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1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5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1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1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1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1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1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6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6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7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7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8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19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20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20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2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31</xdr:row>
      <xdr:rowOff>15295</xdr:rowOff>
    </xdr:to>
    <xdr:sp macro="" textlink="">
      <xdr:nvSpPr>
        <xdr:cNvPr id="4220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35</xdr:row>
      <xdr:rowOff>107052</xdr:rowOff>
    </xdr:to>
    <xdr:sp macro="" textlink="">
      <xdr:nvSpPr>
        <xdr:cNvPr id="42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35</xdr:row>
      <xdr:rowOff>107052</xdr:rowOff>
    </xdr:to>
    <xdr:sp macro="" textlink="">
      <xdr:nvSpPr>
        <xdr:cNvPr id="4222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22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22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22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22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22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35</xdr:row>
      <xdr:rowOff>107052</xdr:rowOff>
    </xdr:to>
    <xdr:sp macro="" textlink="">
      <xdr:nvSpPr>
        <xdr:cNvPr id="4228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22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23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23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2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2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3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3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3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31</xdr:row>
      <xdr:rowOff>16451</xdr:rowOff>
    </xdr:to>
    <xdr:sp macro="" textlink="">
      <xdr:nvSpPr>
        <xdr:cNvPr id="4303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3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0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0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0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0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0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1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1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1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3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39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39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39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40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4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43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43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31</xdr:row>
      <xdr:rowOff>15296</xdr:rowOff>
    </xdr:to>
    <xdr:sp macro="" textlink="">
      <xdr:nvSpPr>
        <xdr:cNvPr id="4478" name="Text Box 74"/>
        <xdr:cNvSpPr txBox="1">
          <a:spLocks noChangeArrowheads="1"/>
        </xdr:cNvSpPr>
      </xdr:nvSpPr>
      <xdr:spPr bwMode="auto">
        <a:xfrm>
          <a:off x="2278380" y="4365498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33</xdr:row>
      <xdr:rowOff>115638</xdr:rowOff>
    </xdr:to>
    <xdr:sp macro="" textlink="">
      <xdr:nvSpPr>
        <xdr:cNvPr id="4480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48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48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33</xdr:row>
      <xdr:rowOff>115638</xdr:rowOff>
    </xdr:to>
    <xdr:sp macro="" textlink="">
      <xdr:nvSpPr>
        <xdr:cNvPr id="4486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4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49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2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3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4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5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5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6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5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5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5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5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5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6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5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5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5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5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5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7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7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8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8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5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60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6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6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6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36</xdr:row>
      <xdr:rowOff>118392</xdr:rowOff>
    </xdr:to>
    <xdr:sp macro="" textlink="">
      <xdr:nvSpPr>
        <xdr:cNvPr id="463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36</xdr:row>
      <xdr:rowOff>118392</xdr:rowOff>
    </xdr:to>
    <xdr:sp macro="" textlink="">
      <xdr:nvSpPr>
        <xdr:cNvPr id="4631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6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63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63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63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63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36</xdr:row>
      <xdr:rowOff>118392</xdr:rowOff>
    </xdr:to>
    <xdr:sp macro="" textlink="">
      <xdr:nvSpPr>
        <xdr:cNvPr id="4637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63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63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64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64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6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0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0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0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0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0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0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1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16451</xdr:rowOff>
    </xdr:to>
    <xdr:sp macro="" textlink="">
      <xdr:nvSpPr>
        <xdr:cNvPr id="47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1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1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1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1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2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2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2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16451</xdr:rowOff>
    </xdr:to>
    <xdr:sp macro="" textlink="">
      <xdr:nvSpPr>
        <xdr:cNvPr id="472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31</xdr:row>
      <xdr:rowOff>15295</xdr:rowOff>
    </xdr:to>
    <xdr:sp macro="" textlink="">
      <xdr:nvSpPr>
        <xdr:cNvPr id="48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1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31</xdr:row>
      <xdr:rowOff>15295</xdr:rowOff>
    </xdr:to>
    <xdr:sp macro="" textlink="">
      <xdr:nvSpPr>
        <xdr:cNvPr id="4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488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8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48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495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4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501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0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0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0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0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0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0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0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0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0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5096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0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0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1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10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1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1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1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1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1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1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1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1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1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1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1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1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1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1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1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1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526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2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534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540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4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4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4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4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4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4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4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4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4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23</xdr:row>
      <xdr:rowOff>160020</xdr:rowOff>
    </xdr:to>
    <xdr:sp macro="" textlink="">
      <xdr:nvSpPr>
        <xdr:cNvPr id="5481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8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4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5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55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565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565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565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565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565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566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566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566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56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56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572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572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572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572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572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572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573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573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57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57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57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578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7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7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7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7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7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7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7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7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7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7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7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7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7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7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7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586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5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6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6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6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6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7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58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59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59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603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603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604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604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604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604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60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60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60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60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610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610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610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611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611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611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61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61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61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61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61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616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1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1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1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1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1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1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1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1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1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1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23</xdr:row>
      <xdr:rowOff>160020</xdr:rowOff>
    </xdr:to>
    <xdr:sp macro="" textlink="">
      <xdr:nvSpPr>
        <xdr:cNvPr id="624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4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5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5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5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5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2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6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4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4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4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4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4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63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642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4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649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655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55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55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55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55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55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55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5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5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5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5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663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3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3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3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66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6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3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73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680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8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687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6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693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93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93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94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9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9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9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9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9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69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69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23</xdr:row>
      <xdr:rowOff>160020</xdr:rowOff>
    </xdr:to>
    <xdr:sp macro="" textlink="">
      <xdr:nvSpPr>
        <xdr:cNvPr id="701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0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1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2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2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0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1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719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19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19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19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19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19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19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19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19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20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726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26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26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26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26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26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26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26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26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26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27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732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32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32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32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32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32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32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32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32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3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3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740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4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4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4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4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4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4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4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4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50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50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50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50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5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757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57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57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57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57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57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5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5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5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75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764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64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64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64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64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64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6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6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6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6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76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3472505</xdr:colOff>
      <xdr:row>23</xdr:row>
      <xdr:rowOff>0</xdr:rowOff>
    </xdr:from>
    <xdr:to>
      <xdr:col>6</xdr:col>
      <xdr:colOff>64860</xdr:colOff>
      <xdr:row>23</xdr:row>
      <xdr:rowOff>139723</xdr:rowOff>
    </xdr:to>
    <xdr:sp macro="" textlink="">
      <xdr:nvSpPr>
        <xdr:cNvPr id="7703" name="Text Box 74"/>
        <xdr:cNvSpPr txBox="1">
          <a:spLocks noChangeArrowheads="1"/>
        </xdr:cNvSpPr>
      </xdr:nvSpPr>
      <xdr:spPr bwMode="auto">
        <a:xfrm>
          <a:off x="3259145" y="59245500"/>
          <a:ext cx="2215" cy="139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7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70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70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70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70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7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7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7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7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77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77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7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8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8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8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8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8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8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8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8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8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78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68036</xdr:colOff>
      <xdr:row>23</xdr:row>
      <xdr:rowOff>0</xdr:rowOff>
    </xdr:from>
    <xdr:to>
      <xdr:col>5</xdr:col>
      <xdr:colOff>182336</xdr:colOff>
      <xdr:row>23</xdr:row>
      <xdr:rowOff>158773</xdr:rowOff>
    </xdr:to>
    <xdr:sp macro="" textlink="">
      <xdr:nvSpPr>
        <xdr:cNvPr id="7886" name="Text Box 74"/>
        <xdr:cNvSpPr txBox="1">
          <a:spLocks noChangeArrowheads="1"/>
        </xdr:cNvSpPr>
      </xdr:nvSpPr>
      <xdr:spPr bwMode="auto">
        <a:xfrm>
          <a:off x="1919696" y="4365498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8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7955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79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79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802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0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808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0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0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0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0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0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09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09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09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09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0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0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0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8167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1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7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7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7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17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1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2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8340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4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4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4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4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3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841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847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4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4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4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4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4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4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4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4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4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4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23</xdr:row>
      <xdr:rowOff>160020</xdr:rowOff>
    </xdr:to>
    <xdr:sp macro="" textlink="">
      <xdr:nvSpPr>
        <xdr:cNvPr id="8552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5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5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6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6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6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6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56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5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86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86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6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872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7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7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7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73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73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73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73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73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873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879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87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87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87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87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880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880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880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880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880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880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885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88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88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88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885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886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886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886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886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886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8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8935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89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4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4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4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4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4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894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89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3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3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3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3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3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0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910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911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911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911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911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911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911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911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911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911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917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7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8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8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8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8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8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8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8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8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918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923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2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2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2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2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2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2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2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2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2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2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23</xdr:row>
      <xdr:rowOff>160020</xdr:rowOff>
    </xdr:to>
    <xdr:sp macro="" textlink="">
      <xdr:nvSpPr>
        <xdr:cNvPr id="9318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93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2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2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2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2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2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2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2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2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2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2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933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3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94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1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1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1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1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1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1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1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1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2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2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942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752972</xdr:rowOff>
    </xdr:to>
    <xdr:sp macro="" textlink="">
      <xdr:nvSpPr>
        <xdr:cNvPr id="9493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4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49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49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49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49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49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50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50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50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50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50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5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752972</xdr:rowOff>
    </xdr:to>
    <xdr:sp macro="" textlink="">
      <xdr:nvSpPr>
        <xdr:cNvPr id="9574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5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5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6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6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752972</xdr:rowOff>
    </xdr:to>
    <xdr:sp macro="" textlink="">
      <xdr:nvSpPr>
        <xdr:cNvPr id="9646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9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96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64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65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65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65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65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96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65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65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65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6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6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6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6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6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6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6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6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6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754642</xdr:rowOff>
    </xdr:to>
    <xdr:sp macro="" textlink="">
      <xdr:nvSpPr>
        <xdr:cNvPr id="972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97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3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3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3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3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3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3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3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3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3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97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7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2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2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2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2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2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2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2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3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3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8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85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86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8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0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0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0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0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1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1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1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1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1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991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2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5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5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7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7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8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8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9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999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99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1000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1000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1001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100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1003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100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100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100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0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25</xdr:row>
      <xdr:rowOff>752972</xdr:rowOff>
    </xdr:to>
    <xdr:sp macro="" textlink="">
      <xdr:nvSpPr>
        <xdr:cNvPr id="10055" name="Text Box 74"/>
        <xdr:cNvSpPr txBox="1">
          <a:spLocks noChangeArrowheads="1"/>
        </xdr:cNvSpPr>
      </xdr:nvSpPr>
      <xdr:spPr bwMode="auto">
        <a:xfrm>
          <a:off x="227838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755602</xdr:rowOff>
    </xdr:to>
    <xdr:sp macro="" textlink="">
      <xdr:nvSpPr>
        <xdr:cNvPr id="1005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755602</xdr:rowOff>
    </xdr:to>
    <xdr:sp macro="" textlink="">
      <xdr:nvSpPr>
        <xdr:cNvPr id="10057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0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05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06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06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06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755602</xdr:rowOff>
    </xdr:to>
    <xdr:sp macro="" textlink="">
      <xdr:nvSpPr>
        <xdr:cNvPr id="10063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06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06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06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06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0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25</xdr:row>
      <xdr:rowOff>754642</xdr:rowOff>
    </xdr:to>
    <xdr:sp macro="" textlink="">
      <xdr:nvSpPr>
        <xdr:cNvPr id="10138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1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4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4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4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4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4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4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4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4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15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1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752972</xdr:rowOff>
    </xdr:to>
    <xdr:sp macro="" textlink="">
      <xdr:nvSpPr>
        <xdr:cNvPr id="102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3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3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3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3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3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3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4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4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752972</xdr:rowOff>
    </xdr:to>
    <xdr:sp macro="" textlink="">
      <xdr:nvSpPr>
        <xdr:cNvPr id="1024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26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27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2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753395</xdr:rowOff>
    </xdr:to>
    <xdr:sp macro="" textlink="">
      <xdr:nvSpPr>
        <xdr:cNvPr id="10313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756154</xdr:rowOff>
    </xdr:to>
    <xdr:sp macro="" textlink="">
      <xdr:nvSpPr>
        <xdr:cNvPr id="10315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31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31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31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31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32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756154</xdr:rowOff>
    </xdr:to>
    <xdr:sp macro="" textlink="">
      <xdr:nvSpPr>
        <xdr:cNvPr id="10321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322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32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32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32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2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3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4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5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6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8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8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3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753395</xdr:rowOff>
    </xdr:to>
    <xdr:sp macro="" textlink="">
      <xdr:nvSpPr>
        <xdr:cNvPr id="10394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9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39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39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39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39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40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40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0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403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40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40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40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40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0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1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2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2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2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4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4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5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4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753395</xdr:rowOff>
    </xdr:to>
    <xdr:sp macro="" textlink="">
      <xdr:nvSpPr>
        <xdr:cNvPr id="10466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754674</xdr:rowOff>
    </xdr:to>
    <xdr:sp macro="" textlink="">
      <xdr:nvSpPr>
        <xdr:cNvPr id="104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754674</xdr:rowOff>
    </xdr:to>
    <xdr:sp macro="" textlink="">
      <xdr:nvSpPr>
        <xdr:cNvPr id="10468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46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47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47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47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47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754674</xdr:rowOff>
    </xdr:to>
    <xdr:sp macro="" textlink="">
      <xdr:nvSpPr>
        <xdr:cNvPr id="10474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47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47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47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47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4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754642</xdr:rowOff>
    </xdr:to>
    <xdr:sp macro="" textlink="">
      <xdr:nvSpPr>
        <xdr:cNvPr id="1054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5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5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5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5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5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5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5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5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5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5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6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56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5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4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4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4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4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4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4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4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5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5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5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65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67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68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6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25</xdr:row>
      <xdr:rowOff>753395</xdr:rowOff>
    </xdr:to>
    <xdr:sp macro="" textlink="">
      <xdr:nvSpPr>
        <xdr:cNvPr id="10724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756154</xdr:rowOff>
    </xdr:to>
    <xdr:sp macro="" textlink="">
      <xdr:nvSpPr>
        <xdr:cNvPr id="10726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72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72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72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73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731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756154</xdr:rowOff>
    </xdr:to>
    <xdr:sp macro="" textlink="">
      <xdr:nvSpPr>
        <xdr:cNvPr id="10732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73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73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73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755300</xdr:rowOff>
    </xdr:to>
    <xdr:sp macro="" textlink="">
      <xdr:nvSpPr>
        <xdr:cNvPr id="1073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73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74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75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76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77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7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7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79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7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0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25</xdr:row>
      <xdr:rowOff>753395</xdr:rowOff>
    </xdr:to>
    <xdr:sp macro="" textlink="">
      <xdr:nvSpPr>
        <xdr:cNvPr id="10805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0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0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80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80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81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81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812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1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81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81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81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81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756249</xdr:rowOff>
    </xdr:to>
    <xdr:sp macro="" textlink="">
      <xdr:nvSpPr>
        <xdr:cNvPr id="1081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1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2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3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3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3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5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6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6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8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25</xdr:row>
      <xdr:rowOff>753395</xdr:rowOff>
    </xdr:to>
    <xdr:sp macro="" textlink="">
      <xdr:nvSpPr>
        <xdr:cNvPr id="10877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755997</xdr:rowOff>
    </xdr:to>
    <xdr:sp macro="" textlink="">
      <xdr:nvSpPr>
        <xdr:cNvPr id="108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755997</xdr:rowOff>
    </xdr:to>
    <xdr:sp macro="" textlink="">
      <xdr:nvSpPr>
        <xdr:cNvPr id="10879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88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88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88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88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88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755997</xdr:rowOff>
    </xdr:to>
    <xdr:sp macro="" textlink="">
      <xdr:nvSpPr>
        <xdr:cNvPr id="10885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88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88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88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088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8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8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8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8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8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8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8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8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8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8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4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5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5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5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5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5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5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5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5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25</xdr:row>
      <xdr:rowOff>754642</xdr:rowOff>
    </xdr:to>
    <xdr:sp macro="" textlink="">
      <xdr:nvSpPr>
        <xdr:cNvPr id="10960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754642</xdr:rowOff>
    </xdr:to>
    <xdr:sp macro="" textlink="">
      <xdr:nvSpPr>
        <xdr:cNvPr id="109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6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6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6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6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6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6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6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6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7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7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754642</xdr:rowOff>
    </xdr:to>
    <xdr:sp macro="" textlink="">
      <xdr:nvSpPr>
        <xdr:cNvPr id="1097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09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753395</xdr:rowOff>
    </xdr:to>
    <xdr:sp macro="" textlink="">
      <xdr:nvSpPr>
        <xdr:cNvPr id="110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5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5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5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5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5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5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6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6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6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6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753395</xdr:rowOff>
    </xdr:to>
    <xdr:sp macro="" textlink="">
      <xdr:nvSpPr>
        <xdr:cNvPr id="1106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09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09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754332</xdr:rowOff>
    </xdr:to>
    <xdr:sp macro="" textlink="">
      <xdr:nvSpPr>
        <xdr:cNvPr id="11135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3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3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3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4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4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4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4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4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4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4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14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14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1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17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1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1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1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1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1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0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1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754332</xdr:rowOff>
    </xdr:to>
    <xdr:sp macro="" textlink="">
      <xdr:nvSpPr>
        <xdr:cNvPr id="1121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1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1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2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3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3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4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4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4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7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7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2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754332</xdr:rowOff>
    </xdr:to>
    <xdr:sp macro="" textlink="">
      <xdr:nvSpPr>
        <xdr:cNvPr id="11288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2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758098</xdr:rowOff>
    </xdr:to>
    <xdr:sp macro="" textlink="">
      <xdr:nvSpPr>
        <xdr:cNvPr id="11290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758098</xdr:rowOff>
    </xdr:to>
    <xdr:sp macro="" textlink="">
      <xdr:nvSpPr>
        <xdr:cNvPr id="11296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2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2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2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3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0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0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0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0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0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0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0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0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0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1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1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755488</xdr:rowOff>
    </xdr:to>
    <xdr:sp macro="" textlink="">
      <xdr:nvSpPr>
        <xdr:cNvPr id="11371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3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7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7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8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8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8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3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6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6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6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6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6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7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7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7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7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7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4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50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50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25</xdr:row>
      <xdr:rowOff>754332</xdr:rowOff>
    </xdr:to>
    <xdr:sp macro="" textlink="">
      <xdr:nvSpPr>
        <xdr:cNvPr id="11546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4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5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5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5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5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5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5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5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55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55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5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58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58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59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5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5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1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2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25</xdr:row>
      <xdr:rowOff>754332</xdr:rowOff>
    </xdr:to>
    <xdr:sp macro="" textlink="">
      <xdr:nvSpPr>
        <xdr:cNvPr id="11627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2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2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3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4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4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5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6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8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6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6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25</xdr:row>
      <xdr:rowOff>754332</xdr:rowOff>
    </xdr:to>
    <xdr:sp macro="" textlink="">
      <xdr:nvSpPr>
        <xdr:cNvPr id="11699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758098</xdr:rowOff>
    </xdr:to>
    <xdr:sp macro="" textlink="">
      <xdr:nvSpPr>
        <xdr:cNvPr id="117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758098</xdr:rowOff>
    </xdr:to>
    <xdr:sp macro="" textlink="">
      <xdr:nvSpPr>
        <xdr:cNvPr id="11701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70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70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70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758098</xdr:rowOff>
    </xdr:to>
    <xdr:sp macro="" textlink="">
      <xdr:nvSpPr>
        <xdr:cNvPr id="11707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70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70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71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71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17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8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8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8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8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8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8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9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9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9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79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7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7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7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7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7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7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7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7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7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7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8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8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8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8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8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188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8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191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191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754332</xdr:rowOff>
    </xdr:to>
    <xdr:sp macro="" textlink="">
      <xdr:nvSpPr>
        <xdr:cNvPr id="1195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758098</xdr:rowOff>
    </xdr:to>
    <xdr:sp macro="" textlink="">
      <xdr:nvSpPr>
        <xdr:cNvPr id="1195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95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96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96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96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96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758098</xdr:rowOff>
    </xdr:to>
    <xdr:sp macro="" textlink="">
      <xdr:nvSpPr>
        <xdr:cNvPr id="1196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96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96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96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196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196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197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199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199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19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0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2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3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754332</xdr:rowOff>
    </xdr:to>
    <xdr:sp macro="" textlink="">
      <xdr:nvSpPr>
        <xdr:cNvPr id="12037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3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3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0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0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0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0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0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4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0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0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0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0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0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5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5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6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6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7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8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9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09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1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754332</xdr:rowOff>
    </xdr:to>
    <xdr:sp macro="" textlink="">
      <xdr:nvSpPr>
        <xdr:cNvPr id="12109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776539</xdr:rowOff>
    </xdr:to>
    <xdr:sp macro="" textlink="">
      <xdr:nvSpPr>
        <xdr:cNvPr id="121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776539</xdr:rowOff>
    </xdr:to>
    <xdr:sp macro="" textlink="">
      <xdr:nvSpPr>
        <xdr:cNvPr id="12111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11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11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11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11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11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776539</xdr:rowOff>
    </xdr:to>
    <xdr:sp macro="" textlink="">
      <xdr:nvSpPr>
        <xdr:cNvPr id="12117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11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11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1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1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25</xdr:row>
      <xdr:rowOff>755488</xdr:rowOff>
    </xdr:to>
    <xdr:sp macro="" textlink="">
      <xdr:nvSpPr>
        <xdr:cNvPr id="12192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1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19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19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19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19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19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19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20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2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2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2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2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8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8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8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8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9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2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2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32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32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758098</xdr:rowOff>
    </xdr:to>
    <xdr:sp macro="" textlink="">
      <xdr:nvSpPr>
        <xdr:cNvPr id="1236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36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37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37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37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758098</xdr:rowOff>
    </xdr:to>
    <xdr:sp macro="" textlink="">
      <xdr:nvSpPr>
        <xdr:cNvPr id="1237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3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38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1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2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3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4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4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4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4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4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4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4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4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5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4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4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4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4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4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6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6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7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7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49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5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5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5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802740</xdr:rowOff>
    </xdr:to>
    <xdr:sp macro="" textlink="">
      <xdr:nvSpPr>
        <xdr:cNvPr id="1251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802740</xdr:rowOff>
    </xdr:to>
    <xdr:sp macro="" textlink="">
      <xdr:nvSpPr>
        <xdr:cNvPr id="12519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5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5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52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52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52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802740</xdr:rowOff>
    </xdr:to>
    <xdr:sp macro="" textlink="">
      <xdr:nvSpPr>
        <xdr:cNvPr id="12525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52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52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52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52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9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9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9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9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9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9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59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755488</xdr:rowOff>
    </xdr:to>
    <xdr:sp macro="" textlink="">
      <xdr:nvSpPr>
        <xdr:cNvPr id="1260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0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0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0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0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0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1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755488</xdr:rowOff>
    </xdr:to>
    <xdr:sp macro="" textlink="">
      <xdr:nvSpPr>
        <xdr:cNvPr id="1261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25</xdr:row>
      <xdr:rowOff>754332</xdr:rowOff>
    </xdr:to>
    <xdr:sp macro="" textlink="">
      <xdr:nvSpPr>
        <xdr:cNvPr id="12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6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6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6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6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6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6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6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7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70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25</xdr:row>
      <xdr:rowOff>754332</xdr:rowOff>
    </xdr:to>
    <xdr:sp macro="" textlink="">
      <xdr:nvSpPr>
        <xdr:cNvPr id="12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1277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7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1284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1290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9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9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9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9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9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9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9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9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29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1298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2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29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2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0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1315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6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1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1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1322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1328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2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2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2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2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2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2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2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2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2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2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23</xdr:row>
      <xdr:rowOff>160020</xdr:rowOff>
    </xdr:to>
    <xdr:sp macro="" textlink="">
      <xdr:nvSpPr>
        <xdr:cNvPr id="13369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3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3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7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34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1354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5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5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5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5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54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54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55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55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55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1361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6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6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6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6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6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61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61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62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62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62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1367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6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6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6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6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6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6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6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6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6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6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1375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3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6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6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6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6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376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5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5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5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5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38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1392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92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92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92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93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93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93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93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93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393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3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1399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99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99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99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399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400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400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400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400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400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400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1405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0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05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0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0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0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0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0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0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0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0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23</xdr:row>
      <xdr:rowOff>160020</xdr:rowOff>
    </xdr:to>
    <xdr:sp macro="" textlink="">
      <xdr:nvSpPr>
        <xdr:cNvPr id="1413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1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4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4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14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4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3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3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3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3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3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3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3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3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3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423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14308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3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1438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158350</xdr:rowOff>
    </xdr:to>
    <xdr:sp macro="" textlink="">
      <xdr:nvSpPr>
        <xdr:cNvPr id="1444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4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4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4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4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4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4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44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44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44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4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1452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5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3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3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53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5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14693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6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7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7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7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7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7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7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1476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158350</xdr:rowOff>
    </xdr:to>
    <xdr:sp macro="" textlink="">
      <xdr:nvSpPr>
        <xdr:cNvPr id="1482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8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8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8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8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8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8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8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8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8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8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9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9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9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9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9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533400</xdr:colOff>
      <xdr:row>23</xdr:row>
      <xdr:rowOff>160020</xdr:rowOff>
    </xdr:to>
    <xdr:sp macro="" textlink="">
      <xdr:nvSpPr>
        <xdr:cNvPr id="1490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49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1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1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1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1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491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158350</xdr:rowOff>
    </xdr:to>
    <xdr:sp macro="" textlink="">
      <xdr:nvSpPr>
        <xdr:cNvPr id="1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49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50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50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50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50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50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50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50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50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50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158350</xdr:rowOff>
    </xdr:to>
    <xdr:sp macro="" textlink="">
      <xdr:nvSpPr>
        <xdr:cNvPr id="150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1507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0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0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0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0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08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08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08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08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08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1514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1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1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1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1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1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15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15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15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15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15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158773</xdr:rowOff>
    </xdr:to>
    <xdr:sp macro="" textlink="">
      <xdr:nvSpPr>
        <xdr:cNvPr id="1520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1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1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1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1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21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426720</xdr:colOff>
      <xdr:row>23</xdr:row>
      <xdr:rowOff>160020</xdr:rowOff>
    </xdr:to>
    <xdr:sp macro="" textlink="">
      <xdr:nvSpPr>
        <xdr:cNvPr id="15288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2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2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2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2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2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2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2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2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29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2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2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3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3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3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1546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4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4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46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46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46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46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46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47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160678</xdr:rowOff>
    </xdr:to>
    <xdr:sp macro="" textlink="">
      <xdr:nvSpPr>
        <xdr:cNvPr id="1547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23</xdr:row>
      <xdr:rowOff>0</xdr:rowOff>
    </xdr:from>
    <xdr:to>
      <xdr:col>5</xdr:col>
      <xdr:colOff>541020</xdr:colOff>
      <xdr:row>23</xdr:row>
      <xdr:rowOff>158773</xdr:rowOff>
    </xdr:to>
    <xdr:sp macro="" textlink="">
      <xdr:nvSpPr>
        <xdr:cNvPr id="1553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5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5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5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53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53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53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53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53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54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161627</xdr:rowOff>
    </xdr:to>
    <xdr:sp macro="" textlink="">
      <xdr:nvSpPr>
        <xdr:cNvPr id="1554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5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5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5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5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5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5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5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5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5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160020</xdr:rowOff>
    </xdr:to>
    <xdr:sp macro="" textlink="">
      <xdr:nvSpPr>
        <xdr:cNvPr id="156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160020</xdr:rowOff>
    </xdr:to>
    <xdr:sp macro="" textlink="">
      <xdr:nvSpPr>
        <xdr:cNvPr id="156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106680</xdr:colOff>
      <xdr:row>23</xdr:row>
      <xdr:rowOff>158773</xdr:rowOff>
    </xdr:to>
    <xdr:sp macro="" textlink="">
      <xdr:nvSpPr>
        <xdr:cNvPr id="1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158773</xdr:rowOff>
    </xdr:to>
    <xdr:sp macro="" textlink="">
      <xdr:nvSpPr>
        <xdr:cNvPr id="157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7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4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4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4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4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4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5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5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5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5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8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7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7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8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59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2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2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2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3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3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3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3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3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3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3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593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59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23</xdr:row>
      <xdr:rowOff>0</xdr:rowOff>
    </xdr:from>
    <xdr:to>
      <xdr:col>5</xdr:col>
      <xdr:colOff>419100</xdr:colOff>
      <xdr:row>23</xdr:row>
      <xdr:rowOff>139894</xdr:rowOff>
    </xdr:to>
    <xdr:sp macro="" textlink="">
      <xdr:nvSpPr>
        <xdr:cNvPr id="16008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1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1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1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1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1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1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1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1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1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3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3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0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9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9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9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9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9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9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9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09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10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5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5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7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7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7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7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7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7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7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7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8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8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18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1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136718</xdr:rowOff>
    </xdr:to>
    <xdr:sp macro="" textlink="">
      <xdr:nvSpPr>
        <xdr:cNvPr id="162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5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5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5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5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6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6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6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6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136718</xdr:rowOff>
    </xdr:to>
    <xdr:sp macro="" textlink="">
      <xdr:nvSpPr>
        <xdr:cNvPr id="1626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2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1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2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23</xdr:row>
      <xdr:rowOff>0</xdr:rowOff>
    </xdr:from>
    <xdr:to>
      <xdr:col>5</xdr:col>
      <xdr:colOff>419100</xdr:colOff>
      <xdr:row>23</xdr:row>
      <xdr:rowOff>139894</xdr:rowOff>
    </xdr:to>
    <xdr:sp macro="" textlink="">
      <xdr:nvSpPr>
        <xdr:cNvPr id="16335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3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3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3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4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4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4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4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4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4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4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34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3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139894</xdr:rowOff>
    </xdr:to>
    <xdr:sp macro="" textlink="">
      <xdr:nvSpPr>
        <xdr:cNvPr id="164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4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4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42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42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42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42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42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42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114300</xdr:colOff>
      <xdr:row>23</xdr:row>
      <xdr:rowOff>139894</xdr:rowOff>
    </xdr:to>
    <xdr:sp macro="" textlink="">
      <xdr:nvSpPr>
        <xdr:cNvPr id="1642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4"/>
  <sheetViews>
    <sheetView tabSelected="1" view="pageBreakPreview" zoomScale="86" zoomScaleNormal="86" zoomScaleSheetLayoutView="86" workbookViewId="0">
      <selection activeCell="R3" sqref="R3"/>
    </sheetView>
  </sheetViews>
  <sheetFormatPr defaultColWidth="8.85546875" defaultRowHeight="12.75" x14ac:dyDescent="0.2"/>
  <cols>
    <col min="1" max="1" width="5.140625" customWidth="1"/>
    <col min="2" max="2" width="4.5703125" customWidth="1"/>
    <col min="3" max="3" width="8" bestFit="1" customWidth="1"/>
    <col min="4" max="4" width="9" bestFit="1" customWidth="1"/>
    <col min="5" max="5" width="11.5703125" hidden="1" customWidth="1"/>
    <col min="6" max="6" width="37.7109375" style="1" customWidth="1"/>
    <col min="7" max="7" width="13.7109375" style="1" customWidth="1"/>
    <col min="8" max="8" width="5.42578125" style="26" customWidth="1"/>
    <col min="9" max="10" width="23.7109375" style="1" customWidth="1"/>
    <col min="11" max="11" width="34.42578125" style="1" bestFit="1" customWidth="1"/>
    <col min="12" max="12" width="11.42578125" style="28" customWidth="1"/>
    <col min="13" max="24" width="8.28515625" style="28" customWidth="1"/>
    <col min="25" max="25" width="16.5703125" style="40" customWidth="1"/>
    <col min="26" max="26" width="16" style="40" customWidth="1"/>
    <col min="27" max="30" width="15.42578125" customWidth="1"/>
    <col min="31" max="32" width="16.7109375" customWidth="1"/>
    <col min="33" max="33" width="13.42578125" customWidth="1"/>
    <col min="34" max="34" width="19.28515625" customWidth="1"/>
    <col min="35" max="35" width="20" customWidth="1"/>
    <col min="36" max="37" width="18.42578125" customWidth="1"/>
    <col min="38" max="38" width="12.85546875" customWidth="1"/>
  </cols>
  <sheetData>
    <row r="1" spans="1:38" ht="18.75" customHeight="1" x14ac:dyDescent="0.2">
      <c r="AK1" s="11" t="s">
        <v>27</v>
      </c>
    </row>
    <row r="2" spans="1:38" ht="42.75" customHeight="1" x14ac:dyDescent="0.2">
      <c r="B2" s="10" t="s">
        <v>35</v>
      </c>
      <c r="C2" s="5"/>
      <c r="D2" s="5"/>
      <c r="E2" s="5"/>
      <c r="F2" s="5"/>
      <c r="G2" s="5"/>
      <c r="H2" s="27"/>
      <c r="I2" s="5"/>
      <c r="J2" s="5"/>
      <c r="K2" s="5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41"/>
      <c r="Z2" s="41"/>
      <c r="AA2" s="5"/>
      <c r="AB2" s="5"/>
      <c r="AC2" s="5"/>
      <c r="AD2" s="5"/>
      <c r="AE2" s="5"/>
      <c r="AF2" s="5"/>
      <c r="AL2" s="5"/>
    </row>
    <row r="3" spans="1:38" ht="25.5" customHeight="1" x14ac:dyDescent="0.2">
      <c r="B3" s="6" t="s">
        <v>15</v>
      </c>
      <c r="C3" s="5"/>
      <c r="D3" s="5"/>
      <c r="E3" s="68" t="s">
        <v>53</v>
      </c>
      <c r="F3" s="68"/>
      <c r="G3" s="68"/>
      <c r="H3" s="68"/>
      <c r="I3" s="68"/>
      <c r="J3" s="68"/>
      <c r="K3" s="68"/>
      <c r="L3" s="68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41"/>
      <c r="Z3" s="41"/>
      <c r="AA3" s="5"/>
      <c r="AB3" s="5"/>
      <c r="AC3" s="5"/>
      <c r="AD3" s="5"/>
      <c r="AE3" s="5"/>
      <c r="AF3" s="5"/>
      <c r="AL3" s="5"/>
    </row>
    <row r="4" spans="1:38" ht="30.75" customHeight="1" x14ac:dyDescent="0.2">
      <c r="B4" s="6" t="s">
        <v>14</v>
      </c>
      <c r="C4" s="7"/>
      <c r="D4" s="7"/>
      <c r="E4" s="69"/>
      <c r="F4" s="69"/>
      <c r="G4" s="69"/>
      <c r="H4" s="69"/>
      <c r="I4" s="69"/>
      <c r="J4" s="69"/>
      <c r="K4" s="69"/>
      <c r="L4" s="69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42"/>
      <c r="Z4" s="42"/>
      <c r="AA4" s="8"/>
      <c r="AB4" s="8"/>
      <c r="AC4" s="8"/>
      <c r="AD4" s="8"/>
      <c r="AE4" s="8"/>
      <c r="AF4" s="8"/>
      <c r="AL4" s="8"/>
    </row>
    <row r="5" spans="1:38" ht="30.75" customHeight="1" x14ac:dyDescent="0.2">
      <c r="B5" s="6" t="s">
        <v>24</v>
      </c>
      <c r="C5" s="7"/>
      <c r="D5" s="7"/>
      <c r="E5" s="69"/>
      <c r="F5" s="69"/>
      <c r="G5" s="69"/>
      <c r="H5" s="69"/>
      <c r="I5" s="69"/>
      <c r="J5" s="69"/>
      <c r="K5" s="69"/>
      <c r="L5" s="69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42"/>
      <c r="Z5" s="42"/>
      <c r="AA5" s="8"/>
      <c r="AB5" s="8"/>
      <c r="AC5" s="8"/>
      <c r="AD5" s="8"/>
      <c r="AE5" s="8"/>
      <c r="AF5" s="8"/>
      <c r="AL5" s="8"/>
    </row>
    <row r="6" spans="1:38" ht="23.25" customHeight="1" x14ac:dyDescent="0.2">
      <c r="B6" s="9" t="s">
        <v>9</v>
      </c>
    </row>
    <row r="7" spans="1:38" ht="43.5" customHeight="1" x14ac:dyDescent="0.2">
      <c r="M7" s="74" t="s">
        <v>51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42"/>
      <c r="Z7" s="42"/>
      <c r="AA7" s="72" t="s">
        <v>10</v>
      </c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12.5" customHeight="1" x14ac:dyDescent="0.2">
      <c r="A8" s="3" t="s">
        <v>32</v>
      </c>
      <c r="B8" s="2" t="s">
        <v>0</v>
      </c>
      <c r="C8" s="2" t="s">
        <v>30</v>
      </c>
      <c r="D8" s="2" t="s">
        <v>31</v>
      </c>
      <c r="E8" s="2" t="s">
        <v>11</v>
      </c>
      <c r="F8" s="2" t="s">
        <v>5</v>
      </c>
      <c r="G8" s="2" t="s">
        <v>1</v>
      </c>
      <c r="H8" s="33" t="s">
        <v>12</v>
      </c>
      <c r="I8" s="2" t="s">
        <v>7</v>
      </c>
      <c r="J8" s="2" t="s">
        <v>13</v>
      </c>
      <c r="K8" s="2" t="s">
        <v>8</v>
      </c>
      <c r="L8" s="33" t="s">
        <v>6</v>
      </c>
      <c r="M8" s="37">
        <v>45017</v>
      </c>
      <c r="N8" s="37">
        <v>45047</v>
      </c>
      <c r="O8" s="37">
        <v>45078</v>
      </c>
      <c r="P8" s="37">
        <v>45108</v>
      </c>
      <c r="Q8" s="37">
        <v>45139</v>
      </c>
      <c r="R8" s="37">
        <v>45170</v>
      </c>
      <c r="S8" s="37">
        <v>45200</v>
      </c>
      <c r="T8" s="37">
        <v>45231</v>
      </c>
      <c r="U8" s="37">
        <v>45261</v>
      </c>
      <c r="V8" s="37">
        <v>45292</v>
      </c>
      <c r="W8" s="37">
        <v>45323</v>
      </c>
      <c r="X8" s="37">
        <v>45352</v>
      </c>
      <c r="Y8" s="36" t="s">
        <v>26</v>
      </c>
      <c r="Z8" s="36" t="s">
        <v>36</v>
      </c>
      <c r="AA8" s="4" t="s">
        <v>4</v>
      </c>
      <c r="AB8" s="4" t="s">
        <v>37</v>
      </c>
      <c r="AC8" s="4" t="s">
        <v>39</v>
      </c>
      <c r="AD8" s="4" t="s">
        <v>17</v>
      </c>
      <c r="AE8" s="4" t="s">
        <v>2</v>
      </c>
      <c r="AF8" s="4" t="s">
        <v>3</v>
      </c>
      <c r="AG8" s="4" t="s">
        <v>41</v>
      </c>
      <c r="AH8" s="4" t="s">
        <v>22</v>
      </c>
      <c r="AI8" s="4" t="s">
        <v>33</v>
      </c>
      <c r="AJ8" s="4" t="s">
        <v>23</v>
      </c>
      <c r="AK8" s="4" t="s">
        <v>34</v>
      </c>
      <c r="AL8" s="4" t="s">
        <v>16</v>
      </c>
    </row>
    <row r="9" spans="1:38" s="34" customFormat="1" ht="25.5" x14ac:dyDescent="0.2">
      <c r="A9" s="51">
        <v>1</v>
      </c>
      <c r="B9" s="51">
        <v>1</v>
      </c>
      <c r="C9" s="44">
        <v>20</v>
      </c>
      <c r="D9" s="44">
        <v>20</v>
      </c>
      <c r="E9" s="46"/>
      <c r="F9" s="38" t="s">
        <v>54</v>
      </c>
      <c r="G9" s="38" t="s">
        <v>40</v>
      </c>
      <c r="H9" s="39" t="s">
        <v>42</v>
      </c>
      <c r="I9" s="47" t="s">
        <v>69</v>
      </c>
      <c r="J9" s="47" t="s">
        <v>69</v>
      </c>
      <c r="K9" s="47" t="s">
        <v>70</v>
      </c>
      <c r="L9" s="45">
        <f>SUM(M9:X9)</f>
        <v>54</v>
      </c>
      <c r="M9" s="58"/>
      <c r="N9" s="58"/>
      <c r="O9" s="58"/>
      <c r="P9" s="59">
        <v>38.4</v>
      </c>
      <c r="Q9" s="60"/>
      <c r="R9" s="60"/>
      <c r="S9" s="60">
        <v>15.6</v>
      </c>
      <c r="T9" s="60"/>
      <c r="U9" s="60"/>
      <c r="V9" s="58"/>
      <c r="W9" s="58"/>
      <c r="X9" s="58"/>
      <c r="Y9" s="43">
        <v>102684.18</v>
      </c>
      <c r="Z9" s="53">
        <f>L9*Y9</f>
        <v>5544945.7199999997</v>
      </c>
      <c r="AA9" s="49"/>
      <c r="AB9" s="35"/>
      <c r="AC9" s="35"/>
      <c r="AD9" s="35"/>
      <c r="AE9" s="35"/>
      <c r="AF9" s="35"/>
      <c r="AG9" s="35"/>
      <c r="AH9" s="48"/>
      <c r="AI9" s="57">
        <f>AH9*L9</f>
        <v>0</v>
      </c>
      <c r="AJ9" s="48">
        <f>AH9*1.2</f>
        <v>0</v>
      </c>
      <c r="AK9" s="57">
        <f>AI9*1.2</f>
        <v>0</v>
      </c>
      <c r="AL9" s="35"/>
    </row>
    <row r="10" spans="1:38" s="34" customFormat="1" ht="25.5" x14ac:dyDescent="0.2">
      <c r="A10" s="51">
        <v>2</v>
      </c>
      <c r="B10" s="51">
        <v>1</v>
      </c>
      <c r="C10" s="44">
        <v>20</v>
      </c>
      <c r="D10" s="44">
        <v>20</v>
      </c>
      <c r="E10" s="46"/>
      <c r="F10" s="38" t="s">
        <v>55</v>
      </c>
      <c r="G10" s="38" t="s">
        <v>40</v>
      </c>
      <c r="H10" s="39" t="s">
        <v>68</v>
      </c>
      <c r="I10" s="47" t="s">
        <v>69</v>
      </c>
      <c r="J10" s="47" t="s">
        <v>69</v>
      </c>
      <c r="K10" s="47" t="s">
        <v>71</v>
      </c>
      <c r="L10" s="45">
        <f t="shared" ref="L10:L21" si="0">SUM(M10:X10)</f>
        <v>7000</v>
      </c>
      <c r="M10" s="58">
        <v>3500</v>
      </c>
      <c r="N10" s="58"/>
      <c r="O10" s="58"/>
      <c r="P10" s="59"/>
      <c r="Q10" s="60"/>
      <c r="R10" s="60">
        <v>3500</v>
      </c>
      <c r="S10" s="60"/>
      <c r="T10" s="60"/>
      <c r="U10" s="60"/>
      <c r="V10" s="58"/>
      <c r="W10" s="58"/>
      <c r="X10" s="58"/>
      <c r="Y10" s="43">
        <v>335.66131799999999</v>
      </c>
      <c r="Z10" s="53">
        <f t="shared" ref="Z10:Z21" si="1">L10*Y10</f>
        <v>2349629.2259999998</v>
      </c>
      <c r="AA10" s="49"/>
      <c r="AB10" s="35"/>
      <c r="AC10" s="35"/>
      <c r="AD10" s="35"/>
      <c r="AE10" s="35"/>
      <c r="AF10" s="35"/>
      <c r="AG10" s="35"/>
      <c r="AH10" s="48"/>
      <c r="AI10" s="57">
        <f t="shared" ref="AI10:AI16" si="2">AH10*L10</f>
        <v>0</v>
      </c>
      <c r="AJ10" s="48">
        <f t="shared" ref="AJ10:AJ16" si="3">AH10*1.2</f>
        <v>0</v>
      </c>
      <c r="AK10" s="57">
        <f t="shared" ref="AK10:AK16" si="4">AI10*1.2</f>
        <v>0</v>
      </c>
      <c r="AL10" s="35"/>
    </row>
    <row r="11" spans="1:38" s="34" customFormat="1" ht="25.5" x14ac:dyDescent="0.2">
      <c r="A11" s="51">
        <v>3</v>
      </c>
      <c r="B11" s="51">
        <v>1</v>
      </c>
      <c r="C11" s="44">
        <v>20</v>
      </c>
      <c r="D11" s="44">
        <v>20</v>
      </c>
      <c r="E11" s="46"/>
      <c r="F11" s="38" t="s">
        <v>56</v>
      </c>
      <c r="G11" s="38" t="s">
        <v>40</v>
      </c>
      <c r="H11" s="39" t="s">
        <v>42</v>
      </c>
      <c r="I11" s="47" t="s">
        <v>45</v>
      </c>
      <c r="J11" s="47" t="s">
        <v>45</v>
      </c>
      <c r="K11" s="47" t="s">
        <v>48</v>
      </c>
      <c r="L11" s="66">
        <f t="shared" si="0"/>
        <v>10.463563313161004</v>
      </c>
      <c r="M11" s="58">
        <v>0.72727920000000001</v>
      </c>
      <c r="N11" s="58">
        <v>0.65374783999999997</v>
      </c>
      <c r="O11" s="58">
        <v>0.65636400000000017</v>
      </c>
      <c r="P11" s="58">
        <v>0.87232997963550241</v>
      </c>
      <c r="Q11" s="58">
        <v>0.97853294171466643</v>
      </c>
      <c r="R11" s="58">
        <v>1.0062139493877691</v>
      </c>
      <c r="S11" s="58">
        <v>0.95201833263103408</v>
      </c>
      <c r="T11" s="58">
        <v>1.0430213155541792</v>
      </c>
      <c r="U11" s="58">
        <v>1.2740557542378519</v>
      </c>
      <c r="V11" s="58">
        <v>0.8</v>
      </c>
      <c r="W11" s="58">
        <v>0.7</v>
      </c>
      <c r="X11" s="58">
        <v>0.8</v>
      </c>
      <c r="Y11" s="43">
        <v>261150</v>
      </c>
      <c r="Z11" s="53">
        <f t="shared" si="1"/>
        <v>2732559.5592319961</v>
      </c>
      <c r="AA11" s="49"/>
      <c r="AB11" s="35"/>
      <c r="AC11" s="35"/>
      <c r="AD11" s="35"/>
      <c r="AE11" s="35"/>
      <c r="AF11" s="35"/>
      <c r="AG11" s="35"/>
      <c r="AH11" s="48"/>
      <c r="AI11" s="57">
        <f t="shared" si="2"/>
        <v>0</v>
      </c>
      <c r="AJ11" s="48">
        <f t="shared" si="3"/>
        <v>0</v>
      </c>
      <c r="AK11" s="57">
        <f t="shared" si="4"/>
        <v>0</v>
      </c>
      <c r="AL11" s="35"/>
    </row>
    <row r="12" spans="1:38" s="34" customFormat="1" ht="25.5" x14ac:dyDescent="0.2">
      <c r="A12" s="51">
        <v>4</v>
      </c>
      <c r="B12" s="51">
        <v>1</v>
      </c>
      <c r="C12" s="44">
        <v>20</v>
      </c>
      <c r="D12" s="44">
        <v>20</v>
      </c>
      <c r="E12" s="46"/>
      <c r="F12" s="38" t="s">
        <v>57</v>
      </c>
      <c r="G12" s="38" t="s">
        <v>40</v>
      </c>
      <c r="H12" s="39" t="s">
        <v>42</v>
      </c>
      <c r="I12" s="47" t="s">
        <v>45</v>
      </c>
      <c r="J12" s="47" t="s">
        <v>45</v>
      </c>
      <c r="K12" s="47" t="s">
        <v>48</v>
      </c>
      <c r="L12" s="66">
        <f t="shared" si="0"/>
        <v>5.241263452330907</v>
      </c>
      <c r="M12" s="58">
        <v>1.0172212467961479</v>
      </c>
      <c r="N12" s="58">
        <v>0.84210682112744628</v>
      </c>
      <c r="O12" s="58">
        <v>0.38193538440731284</v>
      </c>
      <c r="P12" s="58"/>
      <c r="Q12" s="58"/>
      <c r="R12" s="58"/>
      <c r="S12" s="58"/>
      <c r="T12" s="58"/>
      <c r="U12" s="58"/>
      <c r="V12" s="58">
        <v>1</v>
      </c>
      <c r="W12" s="58">
        <v>1</v>
      </c>
      <c r="X12" s="58">
        <v>1</v>
      </c>
      <c r="Y12" s="43">
        <v>261150</v>
      </c>
      <c r="Z12" s="53">
        <f t="shared" si="1"/>
        <v>1368755.9505762164</v>
      </c>
      <c r="AA12" s="49"/>
      <c r="AB12" s="35"/>
      <c r="AC12" s="35"/>
      <c r="AD12" s="35"/>
      <c r="AE12" s="35"/>
      <c r="AF12" s="35"/>
      <c r="AG12" s="35"/>
      <c r="AH12" s="48"/>
      <c r="AI12" s="57">
        <f t="shared" si="2"/>
        <v>0</v>
      </c>
      <c r="AJ12" s="48">
        <f t="shared" si="3"/>
        <v>0</v>
      </c>
      <c r="AK12" s="57">
        <f t="shared" si="4"/>
        <v>0</v>
      </c>
      <c r="AL12" s="35"/>
    </row>
    <row r="13" spans="1:38" s="34" customFormat="1" ht="25.5" x14ac:dyDescent="0.2">
      <c r="A13" s="51">
        <v>5</v>
      </c>
      <c r="B13" s="51">
        <v>1</v>
      </c>
      <c r="C13" s="44">
        <v>20</v>
      </c>
      <c r="D13" s="44">
        <v>20</v>
      </c>
      <c r="E13" s="46"/>
      <c r="F13" s="38" t="s">
        <v>58</v>
      </c>
      <c r="G13" s="38" t="s">
        <v>40</v>
      </c>
      <c r="H13" s="39" t="s">
        <v>42</v>
      </c>
      <c r="I13" s="47" t="s">
        <v>45</v>
      </c>
      <c r="J13" s="47" t="s">
        <v>45</v>
      </c>
      <c r="K13" s="47" t="s">
        <v>48</v>
      </c>
      <c r="L13" s="66">
        <f t="shared" si="0"/>
        <v>5.6230000000000002</v>
      </c>
      <c r="M13" s="58">
        <v>0.46500000000000002</v>
      </c>
      <c r="N13" s="58">
        <v>0.44600000000000001</v>
      </c>
      <c r="O13" s="58">
        <v>0.44500000000000001</v>
      </c>
      <c r="P13" s="58">
        <v>0.43099999999999999</v>
      </c>
      <c r="Q13" s="58">
        <v>0.45400000000000001</v>
      </c>
      <c r="R13" s="58">
        <v>0.41799999999999998</v>
      </c>
      <c r="S13" s="58">
        <v>0.42199999999999999</v>
      </c>
      <c r="T13" s="58">
        <v>0.43</v>
      </c>
      <c r="U13" s="58">
        <v>0.61199999999999999</v>
      </c>
      <c r="V13" s="58">
        <v>0.5</v>
      </c>
      <c r="W13" s="58">
        <v>0.5</v>
      </c>
      <c r="X13" s="58">
        <v>0.5</v>
      </c>
      <c r="Y13" s="43">
        <v>261150</v>
      </c>
      <c r="Z13" s="53">
        <f t="shared" si="1"/>
        <v>1468446.45</v>
      </c>
      <c r="AA13" s="49"/>
      <c r="AB13" s="35"/>
      <c r="AC13" s="35"/>
      <c r="AD13" s="35"/>
      <c r="AE13" s="35"/>
      <c r="AF13" s="35"/>
      <c r="AG13" s="35"/>
      <c r="AH13" s="48"/>
      <c r="AI13" s="57">
        <f t="shared" si="2"/>
        <v>0</v>
      </c>
      <c r="AJ13" s="48">
        <f t="shared" si="3"/>
        <v>0</v>
      </c>
      <c r="AK13" s="57">
        <f t="shared" si="4"/>
        <v>0</v>
      </c>
      <c r="AL13" s="35"/>
    </row>
    <row r="14" spans="1:38" s="34" customFormat="1" x14ac:dyDescent="0.2">
      <c r="A14" s="51">
        <v>6</v>
      </c>
      <c r="B14" s="51">
        <v>1</v>
      </c>
      <c r="C14" s="44">
        <v>20</v>
      </c>
      <c r="D14" s="44">
        <v>20</v>
      </c>
      <c r="E14" s="46"/>
      <c r="F14" s="38" t="s">
        <v>59</v>
      </c>
      <c r="G14" s="38" t="s">
        <v>40</v>
      </c>
      <c r="H14" s="39" t="s">
        <v>42</v>
      </c>
      <c r="I14" s="47" t="s">
        <v>45</v>
      </c>
      <c r="J14" s="47" t="s">
        <v>45</v>
      </c>
      <c r="K14" s="47" t="s">
        <v>47</v>
      </c>
      <c r="L14" s="45">
        <f t="shared" si="0"/>
        <v>22.200000000000003</v>
      </c>
      <c r="M14" s="58">
        <v>1.8</v>
      </c>
      <c r="N14" s="58">
        <v>1.8</v>
      </c>
      <c r="O14" s="58">
        <v>1.8</v>
      </c>
      <c r="P14" s="58">
        <v>1.8</v>
      </c>
      <c r="Q14" s="58">
        <v>1.8</v>
      </c>
      <c r="R14" s="58">
        <v>1.8</v>
      </c>
      <c r="S14" s="58">
        <v>1.8</v>
      </c>
      <c r="T14" s="58">
        <v>1.8</v>
      </c>
      <c r="U14" s="58">
        <v>1.8</v>
      </c>
      <c r="V14" s="58">
        <v>2</v>
      </c>
      <c r="W14" s="58">
        <v>2</v>
      </c>
      <c r="X14" s="58">
        <v>2</v>
      </c>
      <c r="Y14" s="43">
        <v>261150</v>
      </c>
      <c r="Z14" s="53">
        <f t="shared" si="1"/>
        <v>5797530.0000000009</v>
      </c>
      <c r="AA14" s="49"/>
      <c r="AB14" s="35"/>
      <c r="AC14" s="35"/>
      <c r="AD14" s="35"/>
      <c r="AE14" s="35"/>
      <c r="AF14" s="35"/>
      <c r="AG14" s="35"/>
      <c r="AH14" s="48"/>
      <c r="AI14" s="57">
        <f t="shared" si="2"/>
        <v>0</v>
      </c>
      <c r="AJ14" s="48">
        <f t="shared" si="3"/>
        <v>0</v>
      </c>
      <c r="AK14" s="57">
        <f t="shared" si="4"/>
        <v>0</v>
      </c>
      <c r="AL14" s="35"/>
    </row>
    <row r="15" spans="1:38" s="34" customFormat="1" ht="25.5" x14ac:dyDescent="0.2">
      <c r="A15" s="51">
        <v>7</v>
      </c>
      <c r="B15" s="51">
        <v>1</v>
      </c>
      <c r="C15" s="44">
        <v>20.100000000000001</v>
      </c>
      <c r="D15" s="44">
        <v>20.100000000000001</v>
      </c>
      <c r="E15" s="46"/>
      <c r="F15" s="38" t="s">
        <v>60</v>
      </c>
      <c r="G15" s="38" t="s">
        <v>40</v>
      </c>
      <c r="H15" s="39" t="s">
        <v>68</v>
      </c>
      <c r="I15" s="47" t="s">
        <v>43</v>
      </c>
      <c r="J15" s="47" t="s">
        <v>43</v>
      </c>
      <c r="K15" s="47" t="s">
        <v>72</v>
      </c>
      <c r="L15" s="45">
        <f t="shared" si="0"/>
        <v>1490</v>
      </c>
      <c r="M15" s="61">
        <v>220</v>
      </c>
      <c r="N15" s="61"/>
      <c r="O15" s="61"/>
      <c r="P15" s="62">
        <v>350</v>
      </c>
      <c r="Q15" s="62"/>
      <c r="R15" s="62">
        <v>350</v>
      </c>
      <c r="S15" s="62"/>
      <c r="T15" s="62">
        <v>350</v>
      </c>
      <c r="U15" s="62"/>
      <c r="V15" s="62">
        <v>220</v>
      </c>
      <c r="W15" s="62"/>
      <c r="X15" s="63"/>
      <c r="Y15" s="43">
        <v>513.58803599999999</v>
      </c>
      <c r="Z15" s="53">
        <f t="shared" si="1"/>
        <v>765246.17363999994</v>
      </c>
      <c r="AA15" s="49"/>
      <c r="AB15" s="35"/>
      <c r="AC15" s="35"/>
      <c r="AD15" s="35"/>
      <c r="AE15" s="35"/>
      <c r="AF15" s="35"/>
      <c r="AG15" s="35"/>
      <c r="AH15" s="48"/>
      <c r="AI15" s="57">
        <f t="shared" si="2"/>
        <v>0</v>
      </c>
      <c r="AJ15" s="48">
        <f t="shared" si="3"/>
        <v>0</v>
      </c>
      <c r="AK15" s="57">
        <f t="shared" si="4"/>
        <v>0</v>
      </c>
      <c r="AL15" s="35"/>
    </row>
    <row r="16" spans="1:38" s="34" customFormat="1" ht="25.5" x14ac:dyDescent="0.2">
      <c r="A16" s="51">
        <v>8</v>
      </c>
      <c r="B16" s="51">
        <v>1</v>
      </c>
      <c r="C16" s="44">
        <v>20.100000000000001</v>
      </c>
      <c r="D16" s="44">
        <v>20.100000000000001</v>
      </c>
      <c r="E16" s="46"/>
      <c r="F16" s="38" t="s">
        <v>61</v>
      </c>
      <c r="G16" s="38" t="s">
        <v>40</v>
      </c>
      <c r="H16" s="39" t="s">
        <v>68</v>
      </c>
      <c r="I16" s="47" t="s">
        <v>43</v>
      </c>
      <c r="J16" s="47" t="s">
        <v>43</v>
      </c>
      <c r="K16" s="47" t="s">
        <v>72</v>
      </c>
      <c r="L16" s="45">
        <f t="shared" si="0"/>
        <v>840</v>
      </c>
      <c r="M16" s="61">
        <v>220</v>
      </c>
      <c r="N16" s="61"/>
      <c r="O16" s="61"/>
      <c r="P16" s="61">
        <v>200</v>
      </c>
      <c r="Q16" s="62"/>
      <c r="R16" s="62"/>
      <c r="S16" s="62">
        <v>220</v>
      </c>
      <c r="T16" s="62"/>
      <c r="U16" s="62"/>
      <c r="V16" s="62">
        <v>200</v>
      </c>
      <c r="W16" s="62"/>
      <c r="X16" s="63"/>
      <c r="Y16" s="43">
        <v>513.58803599999999</v>
      </c>
      <c r="Z16" s="53">
        <f t="shared" si="1"/>
        <v>431413.95023999998</v>
      </c>
      <c r="AA16" s="49"/>
      <c r="AB16" s="35"/>
      <c r="AC16" s="35"/>
      <c r="AD16" s="35"/>
      <c r="AE16" s="35"/>
      <c r="AF16" s="35"/>
      <c r="AG16" s="35"/>
      <c r="AH16" s="48"/>
      <c r="AI16" s="57">
        <f t="shared" si="2"/>
        <v>0</v>
      </c>
      <c r="AJ16" s="48">
        <f t="shared" si="3"/>
        <v>0</v>
      </c>
      <c r="AK16" s="57">
        <f t="shared" si="4"/>
        <v>0</v>
      </c>
      <c r="AL16" s="35"/>
    </row>
    <row r="17" spans="1:38" s="34" customFormat="1" ht="25.5" x14ac:dyDescent="0.2">
      <c r="A17" s="51">
        <v>9</v>
      </c>
      <c r="B17" s="51">
        <v>1</v>
      </c>
      <c r="C17" s="44">
        <v>20.100000000000001</v>
      </c>
      <c r="D17" s="44">
        <v>20.100000000000001</v>
      </c>
      <c r="E17" s="46"/>
      <c r="F17" s="38" t="s">
        <v>62</v>
      </c>
      <c r="G17" s="38" t="s">
        <v>40</v>
      </c>
      <c r="H17" s="39" t="s">
        <v>68</v>
      </c>
      <c r="I17" s="47" t="s">
        <v>43</v>
      </c>
      <c r="J17" s="47" t="s">
        <v>43</v>
      </c>
      <c r="K17" s="47" t="s">
        <v>73</v>
      </c>
      <c r="L17" s="45">
        <f t="shared" si="0"/>
        <v>3000</v>
      </c>
      <c r="M17" s="61">
        <v>1000</v>
      </c>
      <c r="N17" s="61"/>
      <c r="O17" s="61"/>
      <c r="P17" s="61">
        <v>600</v>
      </c>
      <c r="Q17" s="61"/>
      <c r="R17" s="61"/>
      <c r="S17" s="61">
        <v>600</v>
      </c>
      <c r="T17" s="61"/>
      <c r="U17" s="61"/>
      <c r="V17" s="61">
        <v>800</v>
      </c>
      <c r="W17" s="61"/>
      <c r="X17" s="61"/>
      <c r="Y17" s="43">
        <v>333.22739999999999</v>
      </c>
      <c r="Z17" s="53">
        <f t="shared" si="1"/>
        <v>999682.2</v>
      </c>
      <c r="AA17" s="49"/>
      <c r="AB17" s="35"/>
      <c r="AC17" s="35"/>
      <c r="AD17" s="35"/>
      <c r="AE17" s="35"/>
      <c r="AF17" s="35"/>
      <c r="AG17" s="35"/>
      <c r="AH17" s="48"/>
      <c r="AI17" s="57">
        <f t="shared" ref="AI17:AI23" si="5">AH17*L17</f>
        <v>0</v>
      </c>
      <c r="AJ17" s="48">
        <f t="shared" ref="AJ17:AJ23" si="6">AH17*1.2</f>
        <v>0</v>
      </c>
      <c r="AK17" s="57">
        <f t="shared" ref="AK17:AK23" si="7">AI17*1.2</f>
        <v>0</v>
      </c>
      <c r="AL17" s="35"/>
    </row>
    <row r="18" spans="1:38" s="34" customFormat="1" ht="25.5" x14ac:dyDescent="0.2">
      <c r="A18" s="51">
        <v>10</v>
      </c>
      <c r="B18" s="51">
        <v>1</v>
      </c>
      <c r="C18" s="44">
        <v>20</v>
      </c>
      <c r="D18" s="44">
        <v>20</v>
      </c>
      <c r="E18" s="46"/>
      <c r="F18" s="38" t="s">
        <v>63</v>
      </c>
      <c r="G18" s="38" t="s">
        <v>40</v>
      </c>
      <c r="H18" s="39" t="s">
        <v>42</v>
      </c>
      <c r="I18" s="47" t="s">
        <v>74</v>
      </c>
      <c r="J18" s="47" t="s">
        <v>74</v>
      </c>
      <c r="K18" s="47" t="s">
        <v>75</v>
      </c>
      <c r="L18" s="45">
        <f t="shared" si="0"/>
        <v>6</v>
      </c>
      <c r="M18" s="61">
        <v>2</v>
      </c>
      <c r="N18" s="61"/>
      <c r="O18" s="61"/>
      <c r="P18" s="62"/>
      <c r="Q18" s="62">
        <v>2</v>
      </c>
      <c r="R18" s="62"/>
      <c r="S18" s="62"/>
      <c r="T18" s="62"/>
      <c r="U18" s="62">
        <v>2</v>
      </c>
      <c r="V18" s="62"/>
      <c r="W18" s="62"/>
      <c r="X18" s="63"/>
      <c r="Y18" s="43">
        <v>239387.503482</v>
      </c>
      <c r="Z18" s="53">
        <f t="shared" si="1"/>
        <v>1436325.0208920001</v>
      </c>
      <c r="AA18" s="49"/>
      <c r="AB18" s="35"/>
      <c r="AC18" s="35"/>
      <c r="AD18" s="35"/>
      <c r="AE18" s="35"/>
      <c r="AF18" s="35"/>
      <c r="AG18" s="35"/>
      <c r="AH18" s="48"/>
      <c r="AI18" s="57">
        <f t="shared" si="5"/>
        <v>0</v>
      </c>
      <c r="AJ18" s="48">
        <f t="shared" si="6"/>
        <v>0</v>
      </c>
      <c r="AK18" s="57">
        <f t="shared" si="7"/>
        <v>0</v>
      </c>
      <c r="AL18" s="35"/>
    </row>
    <row r="19" spans="1:38" s="34" customFormat="1" ht="25.5" x14ac:dyDescent="0.2">
      <c r="A19" s="51">
        <v>11</v>
      </c>
      <c r="B19" s="52">
        <v>1</v>
      </c>
      <c r="C19" s="44">
        <v>20.100000000000001</v>
      </c>
      <c r="D19" s="44">
        <v>20.100000000000001</v>
      </c>
      <c r="E19" s="46"/>
      <c r="F19" s="38" t="s">
        <v>64</v>
      </c>
      <c r="G19" s="38" t="s">
        <v>40</v>
      </c>
      <c r="H19" s="39" t="s">
        <v>42</v>
      </c>
      <c r="I19" s="47" t="s">
        <v>46</v>
      </c>
      <c r="J19" s="47" t="s">
        <v>46</v>
      </c>
      <c r="K19" s="47" t="s">
        <v>49</v>
      </c>
      <c r="L19" s="45">
        <f t="shared" si="0"/>
        <v>2.5</v>
      </c>
      <c r="M19" s="61">
        <v>1.5</v>
      </c>
      <c r="N19" s="61"/>
      <c r="O19" s="61"/>
      <c r="P19" s="62"/>
      <c r="Q19" s="62"/>
      <c r="R19" s="62">
        <v>1</v>
      </c>
      <c r="S19" s="62"/>
      <c r="T19" s="62"/>
      <c r="U19" s="62"/>
      <c r="V19" s="62"/>
      <c r="W19" s="62"/>
      <c r="X19" s="63"/>
      <c r="Y19" s="43">
        <v>261150</v>
      </c>
      <c r="Z19" s="53">
        <f t="shared" si="1"/>
        <v>652875</v>
      </c>
      <c r="AA19" s="49"/>
      <c r="AB19" s="35"/>
      <c r="AC19" s="35"/>
      <c r="AD19" s="35"/>
      <c r="AE19" s="35"/>
      <c r="AF19" s="35"/>
      <c r="AG19" s="35"/>
      <c r="AH19" s="48"/>
      <c r="AI19" s="57">
        <f t="shared" si="5"/>
        <v>0</v>
      </c>
      <c r="AJ19" s="48">
        <f t="shared" si="6"/>
        <v>0</v>
      </c>
      <c r="AK19" s="57">
        <f t="shared" si="7"/>
        <v>0</v>
      </c>
      <c r="AL19" s="35"/>
    </row>
    <row r="20" spans="1:38" s="34" customFormat="1" ht="38.25" x14ac:dyDescent="0.2">
      <c r="A20" s="78">
        <v>12</v>
      </c>
      <c r="B20" s="52">
        <v>1</v>
      </c>
      <c r="C20" s="44">
        <v>20</v>
      </c>
      <c r="D20" s="44">
        <v>20</v>
      </c>
      <c r="E20" s="46"/>
      <c r="F20" s="38" t="s">
        <v>65</v>
      </c>
      <c r="G20" s="38" t="s">
        <v>40</v>
      </c>
      <c r="H20" s="39" t="s">
        <v>42</v>
      </c>
      <c r="I20" s="47" t="s">
        <v>44</v>
      </c>
      <c r="J20" s="47" t="s">
        <v>44</v>
      </c>
      <c r="K20" s="47" t="s">
        <v>76</v>
      </c>
      <c r="L20" s="66">
        <f t="shared" si="0"/>
        <v>73.315999999999988</v>
      </c>
      <c r="M20" s="64">
        <v>6.3079999999999998</v>
      </c>
      <c r="N20" s="64">
        <v>5.8970000000000002</v>
      </c>
      <c r="O20" s="64">
        <v>5.9660000000000002</v>
      </c>
      <c r="P20" s="64">
        <v>5.7439999999999998</v>
      </c>
      <c r="Q20" s="64">
        <v>6.0519999999999996</v>
      </c>
      <c r="R20" s="64">
        <v>6.2969999999999997</v>
      </c>
      <c r="S20" s="64">
        <v>6.282</v>
      </c>
      <c r="T20" s="64">
        <v>6.0579999999999998</v>
      </c>
      <c r="U20" s="64">
        <v>5.883</v>
      </c>
      <c r="V20" s="64">
        <v>5.883</v>
      </c>
      <c r="W20" s="64">
        <v>6.4889999999999999</v>
      </c>
      <c r="X20" s="64">
        <v>6.4569999999999999</v>
      </c>
      <c r="Y20" s="43">
        <v>239387.503482</v>
      </c>
      <c r="Z20" s="43">
        <f t="shared" si="1"/>
        <v>17550934.205286309</v>
      </c>
      <c r="AA20" s="49"/>
      <c r="AB20" s="35"/>
      <c r="AC20" s="35"/>
      <c r="AD20" s="35"/>
      <c r="AE20" s="35"/>
      <c r="AF20" s="35"/>
      <c r="AG20" s="35"/>
      <c r="AH20" s="48"/>
      <c r="AI20" s="48">
        <f t="shared" si="5"/>
        <v>0</v>
      </c>
      <c r="AJ20" s="48">
        <f t="shared" si="6"/>
        <v>0</v>
      </c>
      <c r="AK20" s="48">
        <f t="shared" si="7"/>
        <v>0</v>
      </c>
      <c r="AL20" s="35"/>
    </row>
    <row r="21" spans="1:38" s="34" customFormat="1" ht="38.25" x14ac:dyDescent="0.2">
      <c r="A21" s="79"/>
      <c r="B21" s="52">
        <v>2</v>
      </c>
      <c r="C21" s="44">
        <v>20</v>
      </c>
      <c r="D21" s="44">
        <v>20</v>
      </c>
      <c r="E21" s="46"/>
      <c r="F21" s="38" t="s">
        <v>66</v>
      </c>
      <c r="G21" s="38" t="s">
        <v>40</v>
      </c>
      <c r="H21" s="39" t="s">
        <v>42</v>
      </c>
      <c r="I21" s="47" t="s">
        <v>44</v>
      </c>
      <c r="J21" s="47" t="s">
        <v>44</v>
      </c>
      <c r="K21" s="47" t="s">
        <v>77</v>
      </c>
      <c r="L21" s="66">
        <f t="shared" si="0"/>
        <v>0.56799999999999995</v>
      </c>
      <c r="M21" s="65">
        <v>5.2999999999999999E-2</v>
      </c>
      <c r="N21" s="65">
        <v>4.5999999999999999E-2</v>
      </c>
      <c r="O21" s="65">
        <v>3.7999999999999999E-2</v>
      </c>
      <c r="P21" s="65">
        <v>3.9E-2</v>
      </c>
      <c r="Q21" s="65">
        <v>4.2000000000000003E-2</v>
      </c>
      <c r="R21" s="65">
        <v>4.2000000000000003E-2</v>
      </c>
      <c r="S21" s="65">
        <v>4.2000000000000003E-2</v>
      </c>
      <c r="T21" s="65">
        <v>0.04</v>
      </c>
      <c r="U21" s="65">
        <v>4.0500000000000001E-2</v>
      </c>
      <c r="V21" s="65">
        <v>4.0500000000000001E-2</v>
      </c>
      <c r="W21" s="65">
        <v>5.2999999999999999E-2</v>
      </c>
      <c r="X21" s="65">
        <v>9.1999999999999998E-2</v>
      </c>
      <c r="Y21" s="43">
        <v>321595.34026800003</v>
      </c>
      <c r="Z21" s="43">
        <f t="shared" si="1"/>
        <v>182666.15327222401</v>
      </c>
      <c r="AA21" s="49"/>
      <c r="AB21" s="35"/>
      <c r="AC21" s="35"/>
      <c r="AD21" s="35"/>
      <c r="AE21" s="35"/>
      <c r="AF21" s="35"/>
      <c r="AG21" s="35"/>
      <c r="AH21" s="48"/>
      <c r="AI21" s="48">
        <f t="shared" si="5"/>
        <v>0</v>
      </c>
      <c r="AJ21" s="48">
        <f t="shared" si="6"/>
        <v>0</v>
      </c>
      <c r="AK21" s="48">
        <f t="shared" si="7"/>
        <v>0</v>
      </c>
      <c r="AL21" s="35"/>
    </row>
    <row r="22" spans="1:38" s="34" customFormat="1" x14ac:dyDescent="0.2">
      <c r="A22" s="80"/>
      <c r="B22" s="75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7"/>
      <c r="Z22" s="53">
        <f>Z20+Z21</f>
        <v>17733600.358558532</v>
      </c>
      <c r="AA22" s="54"/>
      <c r="AB22" s="55"/>
      <c r="AC22" s="55"/>
      <c r="AD22" s="55"/>
      <c r="AE22" s="55"/>
      <c r="AF22" s="55"/>
      <c r="AG22" s="56"/>
      <c r="AH22" s="48"/>
      <c r="AI22" s="57">
        <f>AI20+AI21</f>
        <v>0</v>
      </c>
      <c r="AJ22" s="48"/>
      <c r="AK22" s="57">
        <f>AI22*1.2</f>
        <v>0</v>
      </c>
      <c r="AL22" s="35"/>
    </row>
    <row r="23" spans="1:38" s="34" customFormat="1" ht="25.5" x14ac:dyDescent="0.2">
      <c r="A23" s="52">
        <v>13</v>
      </c>
      <c r="B23" s="52">
        <v>1</v>
      </c>
      <c r="C23" s="44">
        <v>20</v>
      </c>
      <c r="D23" s="44">
        <v>20</v>
      </c>
      <c r="E23" s="46"/>
      <c r="F23" s="38" t="s">
        <v>67</v>
      </c>
      <c r="G23" s="38" t="s">
        <v>40</v>
      </c>
      <c r="H23" s="39" t="s">
        <v>42</v>
      </c>
      <c r="I23" s="47" t="s">
        <v>44</v>
      </c>
      <c r="J23" s="47" t="s">
        <v>44</v>
      </c>
      <c r="K23" s="47" t="s">
        <v>50</v>
      </c>
      <c r="L23" s="66">
        <f>SUM(M23:X23)</f>
        <v>16.346000000000004</v>
      </c>
      <c r="M23" s="65">
        <v>1.98</v>
      </c>
      <c r="N23" s="65">
        <v>1.8320000000000001</v>
      </c>
      <c r="O23" s="65">
        <v>1.704</v>
      </c>
      <c r="P23" s="65">
        <v>1.5780000000000001</v>
      </c>
      <c r="Q23" s="65">
        <v>1.3240000000000001</v>
      </c>
      <c r="R23" s="65">
        <v>1.26</v>
      </c>
      <c r="S23" s="65">
        <v>1.2110000000000001</v>
      </c>
      <c r="T23" s="65">
        <v>1.278</v>
      </c>
      <c r="U23" s="65">
        <v>0.95099999999999996</v>
      </c>
      <c r="V23" s="65">
        <v>0.95099999999999996</v>
      </c>
      <c r="W23" s="65">
        <v>0.94499999999999995</v>
      </c>
      <c r="X23" s="65">
        <v>1.3320000000000001</v>
      </c>
      <c r="Y23" s="43">
        <v>239387.503482</v>
      </c>
      <c r="Z23" s="53">
        <f>L23*Y23</f>
        <v>3913028.131916773</v>
      </c>
      <c r="AA23" s="49"/>
      <c r="AB23" s="35"/>
      <c r="AC23" s="35"/>
      <c r="AD23" s="35"/>
      <c r="AE23" s="35"/>
      <c r="AF23" s="35"/>
      <c r="AG23" s="35"/>
      <c r="AH23" s="48"/>
      <c r="AI23" s="57">
        <f t="shared" si="5"/>
        <v>0</v>
      </c>
      <c r="AJ23" s="48">
        <f t="shared" si="6"/>
        <v>0</v>
      </c>
      <c r="AK23" s="57">
        <f t="shared" si="7"/>
        <v>0</v>
      </c>
      <c r="AL23" s="35"/>
    </row>
    <row r="24" spans="1:38" ht="23.45" customHeight="1" x14ac:dyDescent="0.2">
      <c r="Z24" s="50"/>
    </row>
    <row r="25" spans="1:38" ht="27" customHeight="1" x14ac:dyDescent="0.2">
      <c r="A25" s="73" t="s">
        <v>25</v>
      </c>
      <c r="B25" s="73"/>
      <c r="C25" s="73"/>
      <c r="D25" s="73"/>
      <c r="E25" s="71" t="s">
        <v>38</v>
      </c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4"/>
    </row>
    <row r="26" spans="1:38" ht="118.9" customHeight="1" x14ac:dyDescent="0.2">
      <c r="A26" s="73" t="s">
        <v>28</v>
      </c>
      <c r="B26" s="73"/>
      <c r="C26" s="73"/>
      <c r="D26" s="73"/>
      <c r="E26" s="70" t="s">
        <v>52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25"/>
    </row>
    <row r="27" spans="1:38" x14ac:dyDescent="0.2">
      <c r="D27" s="1"/>
      <c r="E27" s="1"/>
      <c r="F27"/>
      <c r="G27"/>
      <c r="H27" s="28"/>
      <c r="I27"/>
      <c r="J27"/>
      <c r="K27"/>
    </row>
    <row r="28" spans="1:38" ht="15" x14ac:dyDescent="0.25">
      <c r="C28" s="12"/>
      <c r="D28" s="13"/>
      <c r="E28" s="13"/>
      <c r="F28" s="12"/>
      <c r="G28" s="12"/>
      <c r="H28" s="29"/>
      <c r="I28" s="12"/>
      <c r="J28"/>
      <c r="K28"/>
    </row>
    <row r="29" spans="1:38" ht="15" x14ac:dyDescent="0.25">
      <c r="C29" s="12"/>
      <c r="D29" s="14"/>
      <c r="E29" s="15"/>
      <c r="F29" s="16"/>
      <c r="G29" s="17"/>
      <c r="H29" s="30"/>
      <c r="I29" s="17"/>
      <c r="J29"/>
      <c r="K29"/>
    </row>
    <row r="30" spans="1:38" ht="15" x14ac:dyDescent="0.25">
      <c r="C30" s="12"/>
      <c r="D30" s="67"/>
      <c r="E30" s="67"/>
      <c r="F30" s="67"/>
      <c r="G30" s="18" t="s">
        <v>18</v>
      </c>
      <c r="H30" s="31"/>
      <c r="I30" s="13"/>
      <c r="J30"/>
      <c r="K30"/>
    </row>
    <row r="31" spans="1:38" ht="15" x14ac:dyDescent="0.25">
      <c r="C31" s="12"/>
      <c r="D31" s="19"/>
      <c r="E31" s="12"/>
      <c r="F31" s="13"/>
      <c r="G31" s="13"/>
      <c r="H31" s="18"/>
      <c r="I31" s="20"/>
      <c r="J31"/>
      <c r="K31"/>
    </row>
    <row r="32" spans="1:38" ht="15" x14ac:dyDescent="0.25">
      <c r="C32" s="12"/>
      <c r="D32" s="67"/>
      <c r="E32" s="67"/>
      <c r="F32" s="67"/>
      <c r="G32" s="18" t="s">
        <v>19</v>
      </c>
      <c r="H32" s="18"/>
      <c r="I32" s="20"/>
      <c r="J32"/>
      <c r="K32"/>
    </row>
    <row r="33" spans="3:11" ht="15" x14ac:dyDescent="0.25">
      <c r="C33" s="12"/>
      <c r="D33" s="14"/>
      <c r="E33" s="12"/>
      <c r="F33" s="13"/>
      <c r="G33" s="17"/>
      <c r="H33" s="30"/>
      <c r="I33" s="17"/>
      <c r="J33"/>
      <c r="K33"/>
    </row>
    <row r="34" spans="3:11" ht="15" x14ac:dyDescent="0.25">
      <c r="C34" s="12"/>
      <c r="D34" s="67"/>
      <c r="E34" s="67"/>
      <c r="F34" s="67"/>
      <c r="G34" s="21" t="s">
        <v>20</v>
      </c>
      <c r="H34" s="30"/>
      <c r="I34" s="17"/>
      <c r="J34"/>
      <c r="K34"/>
    </row>
    <row r="35" spans="3:11" ht="15" x14ac:dyDescent="0.25">
      <c r="C35" s="12"/>
      <c r="D35" s="14"/>
      <c r="E35" s="22"/>
      <c r="F35" s="16"/>
      <c r="G35" s="17"/>
      <c r="H35" s="30"/>
      <c r="I35" s="17"/>
      <c r="J35"/>
      <c r="K35"/>
    </row>
    <row r="36" spans="3:11" ht="15" x14ac:dyDescent="0.25">
      <c r="C36" s="12"/>
      <c r="D36" s="14"/>
      <c r="E36" s="22"/>
      <c r="F36" s="16"/>
      <c r="G36" s="17"/>
      <c r="H36" s="30"/>
      <c r="I36" s="17"/>
      <c r="J36"/>
      <c r="K36"/>
    </row>
    <row r="37" spans="3:11" ht="15" x14ac:dyDescent="0.25">
      <c r="C37" s="12" t="s">
        <v>21</v>
      </c>
      <c r="D37" s="14"/>
      <c r="E37" s="23"/>
      <c r="F37" s="17"/>
      <c r="G37" s="17"/>
      <c r="H37" s="30"/>
      <c r="I37" s="17"/>
      <c r="J37"/>
      <c r="K37"/>
    </row>
    <row r="38" spans="3:11" ht="15" x14ac:dyDescent="0.25">
      <c r="C38" s="12"/>
      <c r="D38" s="12"/>
      <c r="E38" s="12"/>
      <c r="F38" s="17" t="s">
        <v>29</v>
      </c>
      <c r="G38" s="13"/>
      <c r="H38" s="32"/>
      <c r="I38" s="13"/>
    </row>
    <row r="39" spans="3:11" ht="15" x14ac:dyDescent="0.25">
      <c r="C39" s="12"/>
      <c r="D39" s="12"/>
      <c r="E39" s="12"/>
      <c r="F39" s="13"/>
      <c r="G39" s="13"/>
      <c r="H39" s="32"/>
      <c r="I39" s="13"/>
    </row>
    <row r="40" spans="3:11" ht="15" x14ac:dyDescent="0.25">
      <c r="C40" s="12"/>
      <c r="D40" s="12"/>
      <c r="E40" s="12"/>
      <c r="F40" s="13"/>
      <c r="G40" s="13"/>
      <c r="H40" s="32"/>
      <c r="I40" s="13"/>
    </row>
    <row r="41" spans="3:11" ht="15" x14ac:dyDescent="0.25">
      <c r="C41" s="12"/>
      <c r="D41" s="12"/>
      <c r="E41" s="12"/>
      <c r="F41" s="13"/>
      <c r="G41" s="13"/>
      <c r="H41" s="32"/>
      <c r="I41" s="13"/>
    </row>
    <row r="42" spans="3:11" ht="15" x14ac:dyDescent="0.25">
      <c r="C42" s="12"/>
      <c r="D42" s="12"/>
      <c r="E42" s="12"/>
      <c r="F42" s="13"/>
      <c r="G42" s="13"/>
      <c r="H42" s="32"/>
      <c r="I42" s="13"/>
    </row>
    <row r="43" spans="3:11" ht="15" x14ac:dyDescent="0.25">
      <c r="C43" s="12"/>
      <c r="D43" s="12"/>
      <c r="E43" s="12"/>
      <c r="F43" s="13"/>
      <c r="G43" s="13"/>
      <c r="H43" s="32"/>
      <c r="I43" s="13"/>
    </row>
    <row r="44" spans="3:11" ht="15" x14ac:dyDescent="0.25">
      <c r="C44" s="12"/>
      <c r="D44" s="12"/>
      <c r="E44" s="12"/>
      <c r="F44" s="13"/>
      <c r="G44" s="13"/>
      <c r="H44" s="32"/>
      <c r="I44" s="13"/>
    </row>
  </sheetData>
  <mergeCells count="14">
    <mergeCell ref="D34:F34"/>
    <mergeCell ref="E3:L3"/>
    <mergeCell ref="E4:L4"/>
    <mergeCell ref="E5:L5"/>
    <mergeCell ref="E26:AK26"/>
    <mergeCell ref="E25:AK25"/>
    <mergeCell ref="AA7:AL7"/>
    <mergeCell ref="A25:D25"/>
    <mergeCell ref="A26:D26"/>
    <mergeCell ref="D30:F30"/>
    <mergeCell ref="D32:F32"/>
    <mergeCell ref="M7:X7"/>
    <mergeCell ref="B22:Y22"/>
    <mergeCell ref="A20:A22"/>
  </mergeCells>
  <pageMargins left="0.7" right="0.7" top="0.75" bottom="0.75" header="0.3" footer="0.3"/>
  <pageSetup paperSize="8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2019-02-04T07:04:04Z</cp:lastPrinted>
  <dcterms:created xsi:type="dcterms:W3CDTF">2013-09-25T03:40:45Z</dcterms:created>
  <dcterms:modified xsi:type="dcterms:W3CDTF">2023-01-19T14:28:56Z</dcterms:modified>
</cp:coreProperties>
</file>